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20460" windowHeight="4080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24519"/>
</workbook>
</file>

<file path=xl/calcChain.xml><?xml version="1.0" encoding="utf-8"?>
<calcChain xmlns="http://schemas.openxmlformats.org/spreadsheetml/2006/main">
  <c r="A66" i="6"/>
  <c r="B66"/>
  <c r="C66"/>
  <c r="D66"/>
  <c r="E66"/>
  <c r="A67"/>
  <c r="B67"/>
  <c r="C67"/>
  <c r="D67"/>
  <c r="E67"/>
  <c r="A68"/>
  <c r="B68"/>
  <c r="C68"/>
  <c r="D68"/>
  <c r="E68"/>
  <c r="A69"/>
  <c r="B69"/>
  <c r="C69"/>
  <c r="D69"/>
  <c r="E69"/>
  <c r="A70"/>
  <c r="B70"/>
  <c r="C70"/>
  <c r="D70"/>
  <c r="E70"/>
  <c r="A71"/>
  <c r="B71"/>
  <c r="C71"/>
  <c r="D71"/>
  <c r="E71"/>
  <c r="A72"/>
  <c r="B72"/>
  <c r="C72"/>
  <c r="D72"/>
  <c r="E72"/>
  <c r="A73"/>
  <c r="B73"/>
  <c r="C73"/>
  <c r="D73"/>
  <c r="E73"/>
  <c r="A74"/>
  <c r="B74"/>
  <c r="C74"/>
  <c r="D74"/>
  <c r="E74"/>
  <c r="A75"/>
  <c r="B75"/>
  <c r="C75"/>
  <c r="D75"/>
  <c r="E75"/>
  <c r="A51"/>
  <c r="B51"/>
  <c r="C51"/>
  <c r="D51"/>
  <c r="E51"/>
  <c r="A52"/>
  <c r="B52"/>
  <c r="C52"/>
  <c r="D52"/>
  <c r="E52"/>
  <c r="A53"/>
  <c r="B53"/>
  <c r="C53"/>
  <c r="D53"/>
  <c r="E53"/>
  <c r="A54"/>
  <c r="B54"/>
  <c r="C54"/>
  <c r="D54"/>
  <c r="E54"/>
  <c r="A55"/>
  <c r="B55"/>
  <c r="C55"/>
  <c r="D55"/>
  <c r="E55"/>
  <c r="A56"/>
  <c r="B56"/>
  <c r="C56"/>
  <c r="D56"/>
  <c r="E56"/>
  <c r="A57"/>
  <c r="B57"/>
  <c r="C57"/>
  <c r="D57"/>
  <c r="E57"/>
  <c r="A58"/>
  <c r="B58"/>
  <c r="C58"/>
  <c r="D58"/>
  <c r="E58"/>
  <c r="A59"/>
  <c r="B59"/>
  <c r="C59"/>
  <c r="D59"/>
  <c r="E59"/>
  <c r="A60"/>
  <c r="B60"/>
  <c r="C60"/>
  <c r="D60"/>
  <c r="E60"/>
  <c r="E36"/>
  <c r="E37"/>
  <c r="E38"/>
  <c r="E39"/>
  <c r="E40"/>
  <c r="E41"/>
  <c r="E42"/>
  <c r="E43"/>
  <c r="E44"/>
  <c r="E45"/>
  <c r="D36"/>
  <c r="D37"/>
  <c r="D38"/>
  <c r="D39"/>
  <c r="D40"/>
  <c r="D41"/>
  <c r="D42"/>
  <c r="D43"/>
  <c r="D44"/>
  <c r="D45"/>
  <c r="C36"/>
  <c r="C37"/>
  <c r="C38"/>
  <c r="C39"/>
  <c r="C40"/>
  <c r="C41"/>
  <c r="C42"/>
  <c r="C43"/>
  <c r="C44"/>
  <c r="C45"/>
  <c r="B36"/>
  <c r="B37"/>
  <c r="B38"/>
  <c r="B39"/>
  <c r="B40"/>
  <c r="B41"/>
  <c r="B42"/>
  <c r="B43"/>
  <c r="B44"/>
  <c r="B45"/>
  <c r="A36"/>
  <c r="A37"/>
  <c r="A38"/>
  <c r="A39"/>
  <c r="A40"/>
  <c r="A41"/>
  <c r="A42"/>
  <c r="A43"/>
  <c r="A44"/>
  <c r="A45"/>
  <c r="E21"/>
  <c r="E22"/>
  <c r="E23"/>
  <c r="E24"/>
  <c r="E25"/>
  <c r="E26"/>
  <c r="E27"/>
  <c r="E28"/>
  <c r="E29"/>
  <c r="E30"/>
  <c r="D21"/>
  <c r="D22"/>
  <c r="D23"/>
  <c r="D24"/>
  <c r="D25"/>
  <c r="D26"/>
  <c r="D27"/>
  <c r="D28"/>
  <c r="D29"/>
  <c r="D30"/>
  <c r="C21"/>
  <c r="C22"/>
  <c r="C23"/>
  <c r="C24"/>
  <c r="C25"/>
  <c r="C26"/>
  <c r="C27"/>
  <c r="C28"/>
  <c r="C29"/>
  <c r="C30"/>
  <c r="B21"/>
  <c r="B22"/>
  <c r="B23"/>
  <c r="B24"/>
  <c r="B25"/>
  <c r="B26"/>
  <c r="B27"/>
  <c r="B28"/>
  <c r="B29"/>
  <c r="B30"/>
  <c r="A21"/>
  <c r="A22"/>
  <c r="A23"/>
  <c r="A24"/>
  <c r="A25"/>
  <c r="A26"/>
  <c r="A27"/>
  <c r="A28"/>
  <c r="A29"/>
  <c r="A30"/>
  <c r="E6"/>
  <c r="E7"/>
  <c r="E8"/>
  <c r="E9"/>
  <c r="E10"/>
  <c r="E11"/>
  <c r="E12"/>
  <c r="E13"/>
  <c r="E14"/>
  <c r="E15"/>
  <c r="D6"/>
  <c r="D7"/>
  <c r="D8"/>
  <c r="D9"/>
  <c r="D10"/>
  <c r="D11"/>
  <c r="D12"/>
  <c r="D13"/>
  <c r="D14"/>
  <c r="D15"/>
  <c r="C6"/>
  <c r="C7"/>
  <c r="C8"/>
  <c r="C9"/>
  <c r="C10"/>
  <c r="C11"/>
  <c r="C12"/>
  <c r="C13"/>
  <c r="C14"/>
  <c r="C15"/>
  <c r="B6"/>
  <c r="B7"/>
  <c r="B8"/>
  <c r="B9"/>
  <c r="B10"/>
  <c r="B11"/>
  <c r="B12"/>
  <c r="B13"/>
  <c r="B14"/>
  <c r="B15"/>
  <c r="A6"/>
  <c r="A7"/>
  <c r="A8"/>
  <c r="A9"/>
  <c r="A10"/>
  <c r="A11"/>
  <c r="A12"/>
  <c r="A13"/>
  <c r="A14"/>
  <c r="A15"/>
  <c r="D119" i="2" s="1"/>
  <c r="D133" s="1"/>
  <c r="A5" i="6"/>
  <c r="E82" i="2"/>
  <c r="E83"/>
  <c r="F66"/>
  <c r="F67"/>
  <c r="F68"/>
  <c r="F69"/>
  <c r="F70"/>
  <c r="F71"/>
  <c r="F72"/>
  <c r="F73"/>
  <c r="F74"/>
  <c r="F75"/>
  <c r="F76"/>
  <c r="F50"/>
  <c r="F51"/>
  <c r="F52"/>
  <c r="F53"/>
  <c r="F54"/>
  <c r="F55"/>
  <c r="F56"/>
  <c r="F57"/>
  <c r="F58"/>
  <c r="F59"/>
  <c r="F60"/>
  <c r="F40"/>
  <c r="D30"/>
  <c r="C32" i="1" s="1"/>
  <c r="D31" i="2"/>
  <c r="D32" i="1" s="1"/>
  <c r="D32" i="2"/>
  <c r="E32" i="1" s="1"/>
  <c r="D33" i="2"/>
  <c r="F32" i="1" s="1"/>
  <c r="A124" i="2"/>
  <c r="A125"/>
  <c r="A126"/>
  <c r="A127"/>
  <c r="A128"/>
  <c r="A129"/>
  <c r="A130"/>
  <c r="A131"/>
  <c r="A132"/>
  <c r="A133"/>
  <c r="A123"/>
  <c r="D29"/>
  <c r="B32" i="1" s="1"/>
  <c r="J15" i="2"/>
  <c r="J16"/>
  <c r="J17"/>
  <c r="J18"/>
  <c r="J19"/>
  <c r="J20"/>
  <c r="J21"/>
  <c r="J22"/>
  <c r="J23"/>
  <c r="J24"/>
  <c r="I15"/>
  <c r="I16"/>
  <c r="I17"/>
  <c r="I18"/>
  <c r="I19"/>
  <c r="I20"/>
  <c r="I21"/>
  <c r="I22"/>
  <c r="I23"/>
  <c r="I24"/>
  <c r="H15"/>
  <c r="H16"/>
  <c r="H17"/>
  <c r="H18"/>
  <c r="H19"/>
  <c r="H20"/>
  <c r="H21"/>
  <c r="H22"/>
  <c r="H23"/>
  <c r="H24"/>
  <c r="G15"/>
  <c r="G16"/>
  <c r="G17"/>
  <c r="G18"/>
  <c r="G19"/>
  <c r="G20"/>
  <c r="G21"/>
  <c r="G22"/>
  <c r="G23"/>
  <c r="G24"/>
  <c r="F15"/>
  <c r="F16"/>
  <c r="F17"/>
  <c r="F18"/>
  <c r="F19"/>
  <c r="F20"/>
  <c r="F21"/>
  <c r="F22"/>
  <c r="F23"/>
  <c r="F24"/>
  <c r="B52" i="3"/>
  <c r="B53"/>
  <c r="B51"/>
  <c r="B48"/>
  <c r="B49"/>
  <c r="B47"/>
  <c r="B45"/>
  <c r="B32"/>
  <c r="B4"/>
  <c r="B5"/>
  <c r="B6"/>
  <c r="B7"/>
  <c r="B8"/>
  <c r="B9"/>
  <c r="B10"/>
  <c r="B11"/>
  <c r="B12"/>
  <c r="B13"/>
  <c r="F14" i="2"/>
  <c r="A110"/>
  <c r="A111"/>
  <c r="A112"/>
  <c r="A113"/>
  <c r="A114"/>
  <c r="A115"/>
  <c r="A116"/>
  <c r="A117"/>
  <c r="A118"/>
  <c r="A119"/>
  <c r="A109"/>
  <c r="A96"/>
  <c r="H6" i="6" s="1"/>
  <c r="H21" s="1"/>
  <c r="H36" s="1"/>
  <c r="H51" s="1"/>
  <c r="H66" s="1"/>
  <c r="A97" i="2"/>
  <c r="H7" i="6" s="1"/>
  <c r="H22" s="1"/>
  <c r="H37" s="1"/>
  <c r="H52" s="1"/>
  <c r="H67" s="1"/>
  <c r="A98" i="2"/>
  <c r="H8" i="6" s="1"/>
  <c r="H23" s="1"/>
  <c r="H38" s="1"/>
  <c r="H53" s="1"/>
  <c r="H68" s="1"/>
  <c r="A99" i="2"/>
  <c r="H9" i="6" s="1"/>
  <c r="H24" s="1"/>
  <c r="H39" s="1"/>
  <c r="H54" s="1"/>
  <c r="H69" s="1"/>
  <c r="A100" i="2"/>
  <c r="H10" i="6" s="1"/>
  <c r="H25" s="1"/>
  <c r="H40" s="1"/>
  <c r="H55" s="1"/>
  <c r="H70" s="1"/>
  <c r="A101" i="2"/>
  <c r="H11" i="6" s="1"/>
  <c r="H26" s="1"/>
  <c r="H41" s="1"/>
  <c r="H56" s="1"/>
  <c r="H71" s="1"/>
  <c r="A102" i="2"/>
  <c r="H12" i="6" s="1"/>
  <c r="H27" s="1"/>
  <c r="H42" s="1"/>
  <c r="H57" s="1"/>
  <c r="H72" s="1"/>
  <c r="A103" i="2"/>
  <c r="H13" i="6" s="1"/>
  <c r="H28" s="1"/>
  <c r="H43" s="1"/>
  <c r="H58" s="1"/>
  <c r="H73" s="1"/>
  <c r="A104" i="2"/>
  <c r="H14" i="6" s="1"/>
  <c r="H29" s="1"/>
  <c r="H44" s="1"/>
  <c r="H59" s="1"/>
  <c r="H74" s="1"/>
  <c r="A105" i="2"/>
  <c r="H15" i="6" s="1"/>
  <c r="H30" s="1"/>
  <c r="H45" s="1"/>
  <c r="H60" s="1"/>
  <c r="H75" s="1"/>
  <c r="A95" i="2"/>
  <c r="H5" i="6" s="1"/>
  <c r="H20" s="1"/>
  <c r="H35" s="1"/>
  <c r="H50" s="1"/>
  <c r="H65" s="1"/>
  <c r="C66" i="2"/>
  <c r="B35" i="3" s="1"/>
  <c r="C67" i="2"/>
  <c r="B36" i="3" s="1"/>
  <c r="C68" i="2"/>
  <c r="B37" i="3" s="1"/>
  <c r="C69" i="2"/>
  <c r="B38" i="3" s="1"/>
  <c r="C70" i="2"/>
  <c r="B39" i="3" s="1"/>
  <c r="C71" i="2"/>
  <c r="B40" i="3" s="1"/>
  <c r="C72" i="2"/>
  <c r="B41" i="3" s="1"/>
  <c r="C73" i="2"/>
  <c r="B42" i="3" s="1"/>
  <c r="C74" i="2"/>
  <c r="B43" i="3" s="1"/>
  <c r="C75" i="2"/>
  <c r="B44" i="3" s="1"/>
  <c r="C65" i="2"/>
  <c r="B34" i="3" s="1"/>
  <c r="C50" i="2"/>
  <c r="B22" i="3" s="1"/>
  <c r="C51" i="2"/>
  <c r="B23" i="3" s="1"/>
  <c r="C52" i="2"/>
  <c r="B24" i="3" s="1"/>
  <c r="C53" i="2"/>
  <c r="B25" i="3" s="1"/>
  <c r="C54" i="2"/>
  <c r="B26" i="3" s="1"/>
  <c r="C55" i="2"/>
  <c r="B27" i="3" s="1"/>
  <c r="C56" i="2"/>
  <c r="B28" i="3" s="1"/>
  <c r="C57" i="2"/>
  <c r="B29" i="3" s="1"/>
  <c r="C58" i="2"/>
  <c r="B30" i="3" s="1"/>
  <c r="C59" i="2"/>
  <c r="B31" i="3" s="1"/>
  <c r="C49" i="2"/>
  <c r="B21" i="3" s="1"/>
  <c r="B55" i="2"/>
  <c r="B56"/>
  <c r="B57"/>
  <c r="B58"/>
  <c r="B59"/>
  <c r="G89"/>
  <c r="G90"/>
  <c r="G88"/>
  <c r="B64"/>
  <c r="B48"/>
  <c r="E81"/>
  <c r="F41"/>
  <c r="F42"/>
  <c r="A69"/>
  <c r="A65"/>
  <c r="A53"/>
  <c r="A49"/>
  <c r="B18" i="3"/>
  <c r="B19"/>
  <c r="B17"/>
  <c r="B15"/>
  <c r="E65" i="6"/>
  <c r="D65"/>
  <c r="C65"/>
  <c r="B65"/>
  <c r="A65"/>
  <c r="E50"/>
  <c r="D50"/>
  <c r="C50"/>
  <c r="B50"/>
  <c r="A50"/>
  <c r="E35"/>
  <c r="D35"/>
  <c r="C35"/>
  <c r="B35"/>
  <c r="A35"/>
  <c r="E20"/>
  <c r="D20"/>
  <c r="C20"/>
  <c r="B20"/>
  <c r="A20"/>
  <c r="E5"/>
  <c r="D5"/>
  <c r="C5"/>
  <c r="B5"/>
  <c r="B66" i="2"/>
  <c r="B67"/>
  <c r="B68"/>
  <c r="B69"/>
  <c r="B70"/>
  <c r="B71"/>
  <c r="B72"/>
  <c r="B74"/>
  <c r="B75"/>
  <c r="B65"/>
  <c r="B51"/>
  <c r="B52"/>
  <c r="B53"/>
  <c r="B54"/>
  <c r="B50"/>
  <c r="B49"/>
  <c r="A29" i="1"/>
  <c r="A5"/>
  <c r="A1"/>
  <c r="J14" i="2"/>
  <c r="I14"/>
  <c r="H14"/>
  <c r="G14"/>
  <c r="B3" i="3"/>
  <c r="F65" i="2"/>
  <c r="F49"/>
  <c r="D116" l="1"/>
  <c r="D130" s="1"/>
  <c r="F45" i="6"/>
  <c r="F105" i="2" s="1"/>
  <c r="D115"/>
  <c r="D129" s="1"/>
  <c r="F28" i="6"/>
  <c r="E103" i="2" s="1"/>
  <c r="F42" i="6"/>
  <c r="F102" i="2" s="1"/>
  <c r="I119"/>
  <c r="I133" s="1"/>
  <c r="F29" i="6"/>
  <c r="E104" i="2" s="1"/>
  <c r="H117"/>
  <c r="H131" s="1"/>
  <c r="F30" i="6"/>
  <c r="E105" i="2" s="1"/>
  <c r="D118"/>
  <c r="D132" s="1"/>
  <c r="D117"/>
  <c r="D131" s="1"/>
  <c r="F74" i="6"/>
  <c r="I104" i="2" s="1"/>
  <c r="F72" i="6"/>
  <c r="I102" i="2" s="1"/>
  <c r="I117"/>
  <c r="I131" s="1"/>
  <c r="F57" i="6"/>
  <c r="H102" i="2" s="1"/>
  <c r="F44" i="6"/>
  <c r="F104" i="2" s="1"/>
  <c r="F43" i="6"/>
  <c r="F103" i="2" s="1"/>
  <c r="F27" i="6"/>
  <c r="E102" i="2" s="1"/>
  <c r="D112"/>
  <c r="D126" s="1"/>
  <c r="F25" i="6"/>
  <c r="E100" i="2" s="1"/>
  <c r="F21" i="6"/>
  <c r="E96" i="2" s="1"/>
  <c r="F65" i="6"/>
  <c r="I95" i="2" s="1"/>
  <c r="F66" i="6"/>
  <c r="I96" i="2" s="1"/>
  <c r="F67" i="6"/>
  <c r="I97" i="2" s="1"/>
  <c r="F40" i="6"/>
  <c r="F100" i="2" s="1"/>
  <c r="F36" i="6"/>
  <c r="F96" i="2" s="1"/>
  <c r="F39" i="6"/>
  <c r="F99" i="2" s="1"/>
  <c r="F26" i="6"/>
  <c r="E101" i="2" s="1"/>
  <c r="F22" i="6"/>
  <c r="E97" i="2" s="1"/>
  <c r="D113"/>
  <c r="D127" s="1"/>
  <c r="I112"/>
  <c r="I126" s="1"/>
  <c r="I110"/>
  <c r="I124" s="1"/>
  <c r="F70" i="6"/>
  <c r="I100" i="2" s="1"/>
  <c r="I111"/>
  <c r="I125" s="1"/>
  <c r="I113"/>
  <c r="I127" s="1"/>
  <c r="I115"/>
  <c r="I129" s="1"/>
  <c r="F50" i="6"/>
  <c r="H95" i="2" s="1"/>
  <c r="F38" i="6"/>
  <c r="F98" i="2" s="1"/>
  <c r="F35" i="6"/>
  <c r="F95" i="2" s="1"/>
  <c r="F41" i="6"/>
  <c r="F101" i="2" s="1"/>
  <c r="F37" i="6"/>
  <c r="F97" i="2" s="1"/>
  <c r="F23" i="6"/>
  <c r="E98" i="2" s="1"/>
  <c r="F20" i="6"/>
  <c r="E95" i="2" s="1"/>
  <c r="F24" i="6"/>
  <c r="E99" i="2" s="1"/>
  <c r="D114"/>
  <c r="D128" s="1"/>
  <c r="D111"/>
  <c r="D125" s="1"/>
  <c r="D110"/>
  <c r="D124" s="1"/>
  <c r="D109"/>
  <c r="D123" s="1"/>
  <c r="F5" i="6"/>
  <c r="D95" i="2" s="1"/>
  <c r="F61"/>
  <c r="F77"/>
  <c r="F43"/>
  <c r="F44" s="1"/>
  <c r="E84"/>
  <c r="G91"/>
  <c r="F55" i="6"/>
  <c r="H100" i="2" s="1"/>
  <c r="F53" i="6"/>
  <c r="H98" i="2" s="1"/>
  <c r="F51" i="6"/>
  <c r="H96" i="2" s="1"/>
  <c r="H115"/>
  <c r="H129" s="1"/>
  <c r="H113"/>
  <c r="H127" s="1"/>
  <c r="H111"/>
  <c r="H125" s="1"/>
  <c r="F59" i="6"/>
  <c r="H104" i="2" s="1"/>
  <c r="H119"/>
  <c r="H133" s="1"/>
  <c r="I109"/>
  <c r="I123" s="1"/>
  <c r="I118"/>
  <c r="I132" s="1"/>
  <c r="I116"/>
  <c r="I130" s="1"/>
  <c r="I114"/>
  <c r="I128" s="1"/>
  <c r="F75" i="6"/>
  <c r="I105" i="2" s="1"/>
  <c r="F73" i="6"/>
  <c r="I103" i="2" s="1"/>
  <c r="F71" i="6"/>
  <c r="I101" i="2" s="1"/>
  <c r="F69" i="6"/>
  <c r="I99" i="2" s="1"/>
  <c r="F68" i="6"/>
  <c r="I98" i="2" s="1"/>
  <c r="F60" i="6"/>
  <c r="H105" i="2" s="1"/>
  <c r="F58" i="6"/>
  <c r="H103" i="2" s="1"/>
  <c r="F56" i="6"/>
  <c r="H101" i="2" s="1"/>
  <c r="F54" i="6"/>
  <c r="H99" i="2" s="1"/>
  <c r="F52" i="6"/>
  <c r="H97" i="2" s="1"/>
  <c r="H118"/>
  <c r="H132" s="1"/>
  <c r="H116"/>
  <c r="H130" s="1"/>
  <c r="H114"/>
  <c r="H128" s="1"/>
  <c r="H112"/>
  <c r="H126" s="1"/>
  <c r="H110"/>
  <c r="H124" s="1"/>
  <c r="H109"/>
  <c r="H123" s="1"/>
  <c r="F109"/>
  <c r="F123" s="1"/>
  <c r="F118"/>
  <c r="F132" s="1"/>
  <c r="F116"/>
  <c r="F130" s="1"/>
  <c r="F114"/>
  <c r="F128" s="1"/>
  <c r="F112"/>
  <c r="F126" s="1"/>
  <c r="F110"/>
  <c r="F124" s="1"/>
  <c r="F119"/>
  <c r="F133" s="1"/>
  <c r="F117"/>
  <c r="F131" s="1"/>
  <c r="F115"/>
  <c r="F129" s="1"/>
  <c r="F113"/>
  <c r="F127" s="1"/>
  <c r="F111"/>
  <c r="F125" s="1"/>
  <c r="E118"/>
  <c r="E132" s="1"/>
  <c r="E116"/>
  <c r="E130" s="1"/>
  <c r="E114"/>
  <c r="E128" s="1"/>
  <c r="E112"/>
  <c r="E126" s="1"/>
  <c r="E110"/>
  <c r="E124" s="1"/>
  <c r="E109"/>
  <c r="E123" s="1"/>
  <c r="E119"/>
  <c r="E133" s="1"/>
  <c r="E117"/>
  <c r="E131" s="1"/>
  <c r="E115"/>
  <c r="E129" s="1"/>
  <c r="E113"/>
  <c r="E127" s="1"/>
  <c r="E111"/>
  <c r="E125" s="1"/>
  <c r="F14" i="6"/>
  <c r="D104" i="2" s="1"/>
  <c r="F12" i="6"/>
  <c r="D102" i="2" s="1"/>
  <c r="F10" i="6"/>
  <c r="D100" i="2" s="1"/>
  <c r="F8" i="6"/>
  <c r="D98" i="2" s="1"/>
  <c r="F6" i="6"/>
  <c r="D96" i="2" s="1"/>
  <c r="F15" i="6"/>
  <c r="D105" i="2" s="1"/>
  <c r="F13" i="6"/>
  <c r="D103" i="2" s="1"/>
  <c r="F11" i="6"/>
  <c r="D101" i="2" s="1"/>
  <c r="F9" i="6"/>
  <c r="D99" i="2" s="1"/>
  <c r="F7" i="6"/>
  <c r="D97" i="2" s="1"/>
  <c r="G36"/>
  <c r="K24"/>
  <c r="N24" s="1"/>
  <c r="P24" s="1"/>
  <c r="K22"/>
  <c r="N22" s="1"/>
  <c r="O22" s="1"/>
  <c r="K20"/>
  <c r="N20" s="1"/>
  <c r="P20" s="1"/>
  <c r="K18"/>
  <c r="N18" s="1"/>
  <c r="P18" s="1"/>
  <c r="K16"/>
  <c r="N16" s="1"/>
  <c r="P16" s="1"/>
  <c r="K14"/>
  <c r="N14" s="1"/>
  <c r="O14" s="1"/>
  <c r="K23"/>
  <c r="N23" s="1"/>
  <c r="O23" s="1"/>
  <c r="K21"/>
  <c r="N21" s="1"/>
  <c r="P21" s="1"/>
  <c r="K19"/>
  <c r="N19" s="1"/>
  <c r="P19" s="1"/>
  <c r="K17"/>
  <c r="N17" s="1"/>
  <c r="P17" s="1"/>
  <c r="K15"/>
  <c r="N15" s="1"/>
  <c r="P15" s="1"/>
  <c r="D34"/>
  <c r="G32" i="1"/>
  <c r="O21" i="2" l="1"/>
  <c r="P22"/>
  <c r="O18"/>
  <c r="O19"/>
  <c r="O15"/>
  <c r="O17"/>
  <c r="G66"/>
  <c r="G71"/>
  <c r="G73"/>
  <c r="G76"/>
  <c r="G72"/>
  <c r="G68"/>
  <c r="G67"/>
  <c r="G75"/>
  <c r="G69"/>
  <c r="G65"/>
  <c r="G74"/>
  <c r="G70"/>
  <c r="F83"/>
  <c r="F82"/>
  <c r="F81"/>
  <c r="G50"/>
  <c r="G57"/>
  <c r="G55"/>
  <c r="G49"/>
  <c r="G58"/>
  <c r="G54"/>
  <c r="G53"/>
  <c r="G59"/>
  <c r="G51"/>
  <c r="G60"/>
  <c r="G56"/>
  <c r="G52"/>
  <c r="D35"/>
  <c r="E29" s="1"/>
  <c r="L17"/>
  <c r="L21"/>
  <c r="L14"/>
  <c r="P23"/>
  <c r="L16"/>
  <c r="L20"/>
  <c r="L24"/>
  <c r="L15"/>
  <c r="L19"/>
  <c r="L23"/>
  <c r="P14"/>
  <c r="L18"/>
  <c r="L22"/>
  <c r="G43"/>
  <c r="E30" l="1"/>
  <c r="E32"/>
  <c r="E31"/>
  <c r="E33"/>
  <c r="G77"/>
  <c r="H90"/>
  <c r="H89"/>
  <c r="H88"/>
  <c r="E34"/>
  <c r="F84"/>
  <c r="G61"/>
  <c r="O24"/>
  <c r="O20"/>
  <c r="O16"/>
  <c r="G42"/>
  <c r="G40"/>
  <c r="G41"/>
  <c r="E35" l="1"/>
  <c r="H91"/>
  <c r="G44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5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6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<sst xmlns="http://schemas.openxmlformats.org/spreadsheetml/2006/main" count="465" uniqueCount="64">
  <si>
    <t>ОЦЕНЕ</t>
  </si>
  <si>
    <t>ОБАВЕЗНИ</t>
  </si>
  <si>
    <t>ИЗБОРНИ</t>
  </si>
  <si>
    <t>2. Оцена студијског програма у целини у III семестру</t>
  </si>
  <si>
    <t>њиховим значајем за позив васпитача</t>
  </si>
  <si>
    <t>личним афинитетима према датој области</t>
  </si>
  <si>
    <t>личношћу наставника који држи курс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</si>
  <si>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</si>
  <si>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</si>
  <si>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</si>
  <si>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</si>
  <si>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</si>
  <si>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</si>
  <si>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</si>
  <si>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</si>
  <si>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</si>
  <si>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</si>
  <si>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</si>
  <si>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 xml:space="preserve">Методологија педагошких истраживања 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</si>
  <si>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</si>
  <si>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</si>
  <si>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</si>
  <si>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</si>
  <si>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</si>
  <si>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</si>
  <si>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</si>
  <si>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Не: треба више наградити активно учешће студената у току наставе</t>
  </si>
  <si>
    <t>Просек</t>
  </si>
  <si>
    <t xml:space="preserve">РЕЗУЛТАТИ ОБРАДЕ РЕГИСТРОВАНИХ ПОДАТАКА О ВРЕДНОВАЊУ ДЕЛА СТУДИЈСКОГ ПРОГРАМА
Образовање струковних васпитача предшколске деце
</t>
  </si>
  <si>
    <t>Датум попуњавања анкетног упитника</t>
  </si>
  <si>
    <t>Укупан број анкетираних студената</t>
  </si>
  <si>
    <t>ДРУГА ГОДИНА - III семестар</t>
  </si>
  <si>
    <t>Методика рада на припреми деце у школу</t>
  </si>
  <si>
    <t>Методика васпитно-образовног рада 2</t>
  </si>
  <si>
    <t>Стручно педагошка пракса 1</t>
  </si>
  <si>
    <t>Страни језик 2</t>
  </si>
  <si>
    <t>Култура говора и комуникације</t>
  </si>
  <si>
    <t>Медијска и визуелна култура</t>
  </si>
  <si>
    <t>Музичка радионица</t>
  </si>
  <si>
    <t>Баштина и предшколско дете</t>
  </si>
  <si>
    <t>Ритмика и плес</t>
  </si>
  <si>
    <t>Домска педагогија</t>
  </si>
  <si>
    <t>1. Квалитет студијског програма кроз оцене обавезних и изборних предмета (1-5) у III семестру</t>
  </si>
  <si>
    <t>Укупан број датих оцена</t>
  </si>
  <si>
    <t>Просечне оцене</t>
  </si>
  <si>
    <t>Редни бр.</t>
  </si>
  <si>
    <t>Ниједан</t>
  </si>
  <si>
    <t>Број студената који je одговорио на 8. питање</t>
  </si>
  <si>
    <t>Број студената који je одговорио на 8. питање (%)</t>
  </si>
  <si>
    <t>Оптималан</t>
  </si>
  <si>
    <t>Мали</t>
  </si>
  <si>
    <t>Велики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</si>
  <si>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</si>
  <si>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</si>
  <si>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3. Број предмета у III семестру je</t>
  </si>
  <si>
    <t>4. Предмет који заслужује већи број ЕСПБ бодова</t>
  </si>
  <si>
    <t>5. Предмет који заслужује мањи број ЕСПБ бодова</t>
  </si>
  <si>
    <t>6. Приликом бирања изборних предмета студенти су се руководили</t>
  </si>
  <si>
    <t>7. Адекватност бодовања предиспитних и испитних обавеза</t>
  </si>
  <si>
    <t>8. Оцене квалитета уџбеника и литературе (oд 1 дo 5), обавезних и изборних предмета у III семестру</t>
  </si>
  <si>
    <t>Укупан број датих одговора:</t>
  </si>
  <si>
    <t>*</t>
  </si>
  <si>
    <t>28.11.-29.12.2016.</t>
  </si>
  <si>
    <t>Марија Лукић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</si>
</sst>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0" fillId="0" borderId="14" xfId="0" applyBorder="1" applyAlignment="1"/>
    <xf numFmtId="10" fontId="0" fillId="0" borderId="0" xfId="0" applyNumberFormat="1"/>
    <xf numFmtId="0" fontId="9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1" fillId="0" borderId="4" xfId="0" applyFont="1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Border="1" applyAlignment="1"/>
    <xf numFmtId="10" fontId="0" fillId="0" borderId="0" xfId="0" applyNumberFormat="1" applyBorder="1" applyAlignment="1"/>
    <xf numFmtId="0" fontId="13" fillId="0" borderId="15" xfId="0" applyFont="1" applyBorder="1" applyAlignment="1">
      <alignment horizontal="center" vertical="center"/>
    </xf>
    <xf numFmtId="0" fontId="4" fillId="0" borderId="1" xfId="0" applyFont="1" applyBorder="1" applyAlignment="1"/>
    <xf numFmtId="2" fontId="12" fillId="0" borderId="16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/>
    </xf>
    <xf numFmtId="0" fontId="3" fillId="0" borderId="1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2" fillId="0" borderId="0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4" fillId="0" borderId="4" xfId="0" applyFont="1" applyBorder="1"/>
    <xf numFmtId="0" fontId="14" fillId="0" borderId="2" xfId="0" applyFont="1" applyBorder="1"/>
    <xf numFmtId="0" fontId="14" fillId="0" borderId="1" xfId="0" applyFont="1" applyBorder="1"/>
    <xf numFmtId="0" fontId="14" fillId="0" borderId="3" xfId="0" applyFont="1" applyBorder="1"/>
    <xf numFmtId="9" fontId="12" fillId="0" borderId="1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9" fontId="1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12" fillId="0" borderId="1" xfId="0" applyFont="1" applyBorder="1"/>
    <xf numFmtId="0" fontId="9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 textRotation="90" wrapText="1"/>
    </xf>
    <xf numFmtId="10" fontId="0" fillId="0" borderId="35" xfId="0" applyNumberFormat="1" applyBorder="1"/>
    <xf numFmtId="9" fontId="12" fillId="0" borderId="35" xfId="1" applyFont="1" applyBorder="1" applyAlignment="1">
      <alignment horizontal="center"/>
    </xf>
    <xf numFmtId="0" fontId="13" fillId="0" borderId="3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40" xfId="0" applyBorder="1" applyAlignment="1">
      <alignment horizontal="left"/>
    </xf>
    <xf numFmtId="0" fontId="0" fillId="0" borderId="40" xfId="0" applyBorder="1"/>
    <xf numFmtId="0" fontId="0" fillId="0" borderId="14" xfId="0" applyBorder="1" applyAlignment="1">
      <alignment horizontal="center"/>
    </xf>
    <xf numFmtId="9" fontId="12" fillId="0" borderId="0" xfId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4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2" fillId="0" borderId="1" xfId="0" applyFont="1" applyBorder="1" applyAlignment="1">
      <alignment horizontal="right"/>
    </xf>
    <xf numFmtId="0" fontId="0" fillId="0" borderId="1" xfId="0" applyBorder="1" applyAlignment="1">
      <alignment horizontal="left"/>
    </xf>
    <xf numFmtId="9" fontId="0" fillId="0" borderId="15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1" xfId="0" applyFont="1" applyBorder="1" applyAlignment="1">
      <alignment horizontal="center" textRotation="90" wrapText="1"/>
    </xf>
    <xf numFmtId="0" fontId="13" fillId="0" borderId="15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 textRotation="90" wrapText="1"/>
    </xf>
    <xf numFmtId="0" fontId="13" fillId="0" borderId="15" xfId="0" applyFont="1" applyBorder="1" applyAlignment="1">
      <alignment horizontal="right"/>
    </xf>
    <xf numFmtId="0" fontId="13" fillId="0" borderId="19" xfId="0" applyFont="1" applyBorder="1" applyAlignment="1">
      <alignment horizontal="right"/>
    </xf>
    <xf numFmtId="0" fontId="13" fillId="0" borderId="18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0" fillId="0" borderId="3" xfId="0" applyFont="1" applyBorder="1" applyAlignment="1">
      <alignment horizontal="center" textRotation="90" wrapText="1"/>
    </xf>
    <xf numFmtId="0" fontId="10" fillId="0" borderId="8" xfId="0" applyFont="1" applyBorder="1" applyAlignment="1">
      <alignment horizontal="center" textRotation="90" wrapText="1"/>
    </xf>
    <xf numFmtId="0" fontId="10" fillId="0" borderId="9" xfId="0" applyFont="1" applyBorder="1" applyAlignment="1">
      <alignment horizontal="center" textRotation="90" wrapText="1"/>
    </xf>
    <xf numFmtId="0" fontId="13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2" fontId="0" fillId="0" borderId="1" xfId="0" applyNumberForma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0" fillId="0" borderId="15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>
        <c:manualLayout>
          <c:xMode val="edge"/>
          <c:yMode val="edge"/>
          <c:x val="0.22241699647439056"/>
          <c:y val="4.4164001684089828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091"/>
          <c:h val="0.67718191377497561"/>
        </c:manualLayout>
      </c:layout>
      <c:pieChart>
        <c:varyColors val="1"/>
        <c:ser>
          <c:idx val="0"/>
          <c:order val="0"/>
          <c:tx>
            <c:strRef>
              <c:f>Rezultati!$A$38</c:f>
              <c:strCache>
                <c:ptCount val="1"/>
                <c:pt idx="0">
                  <c:v>3. Број предмета у III семестру je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7.4262310906408446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-3.7403091688845549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Rezultati!$C$40:$E$43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Rezultati!$G$40:$G$43</c:f>
              <c:numCache>
                <c:formatCode>0.00%</c:formatCode>
                <c:ptCount val="4"/>
                <c:pt idx="0">
                  <c:v>0.91666666666666663</c:v>
                </c:pt>
                <c:pt idx="1">
                  <c:v>0</c:v>
                </c:pt>
                <c:pt idx="2">
                  <c:v>8.3333333333333329E-2</c:v>
                </c:pt>
                <c:pt idx="3">
                  <c:v>0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5289981232557021"/>
          <c:y val="3.1390134529147982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9367311072056238"/>
          <c:y val="0.33183856502242359"/>
          <c:w val="0.22427440633245391"/>
          <c:h val="0.38116591928251226"/>
        </c:manualLayout>
      </c:layout>
      <c:pieChart>
        <c:varyColors val="1"/>
        <c:ser>
          <c:idx val="0"/>
          <c:order val="0"/>
          <c:tx>
            <c:strRef>
              <c:f>Rezultati!$A$47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56"/>
                  <c:y val="-9.493544248672998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0.28914840130471925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3.2473770593979358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0.2661216490418909"/>
                  <c:y val="0.1467502324541278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-0.14375501215382391"/>
                  <c:y val="7.469063003895841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21134841654028141"/>
                  <c:y val="2.6917834822216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7.5970609214745424E-2"/>
                  <c:y val="-5.831361886939041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21771203401685663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 val="0.43002895499315352"/>
                  <c:y val="-0.515066558384236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Rezultati!$C$49:$E$60</c:f>
              <c:strCache>
                <c:ptCount val="12"/>
                <c:pt idx="0">
                  <c:v>Методика рада на припреми деце у школу</c:v>
                </c:pt>
                <c:pt idx="1">
                  <c:v>Методика васпитно-образовног рада 2</c:v>
                </c:pt>
                <c:pt idx="2">
                  <c:v>Методологија педагошких истраживања </c:v>
                </c:pt>
                <c:pt idx="3">
                  <c:v>Стручно педагошка пракса 1</c:v>
                </c:pt>
                <c:pt idx="4">
                  <c:v>Страни језик 2</c:v>
                </c:pt>
                <c:pt idx="5">
                  <c:v>Култура говора и комуникације</c:v>
                </c:pt>
                <c:pt idx="6">
                  <c:v>Медијска и визуелна култура</c:v>
                </c:pt>
                <c:pt idx="7">
                  <c:v>Музичка радионица</c:v>
                </c:pt>
                <c:pt idx="8">
                  <c:v>Баштина и предшколско дете</c:v>
                </c:pt>
                <c:pt idx="9">
                  <c:v>Ритмика и плес</c:v>
                </c:pt>
                <c:pt idx="10">
                  <c:v>Домска педагогија</c:v>
                </c:pt>
                <c:pt idx="11">
                  <c:v>Ниједан</c:v>
                </c:pt>
              </c:strCache>
            </c:strRef>
          </c:cat>
          <c:val>
            <c:numRef>
              <c:f>Rezultati!$G$49:$G$60</c:f>
              <c:numCache>
                <c:formatCode>0.00%</c:formatCode>
                <c:ptCount val="12"/>
                <c:pt idx="0">
                  <c:v>0.11235955056179775</c:v>
                </c:pt>
                <c:pt idx="1">
                  <c:v>0.19101123595505617</c:v>
                </c:pt>
                <c:pt idx="2">
                  <c:v>0.12359550561797752</c:v>
                </c:pt>
                <c:pt idx="3">
                  <c:v>0.10112359550561797</c:v>
                </c:pt>
                <c:pt idx="4">
                  <c:v>2.247191011235955E-2</c:v>
                </c:pt>
                <c:pt idx="5">
                  <c:v>4.49438202247191E-2</c:v>
                </c:pt>
                <c:pt idx="6">
                  <c:v>3.3707865168539325E-2</c:v>
                </c:pt>
                <c:pt idx="7">
                  <c:v>0</c:v>
                </c:pt>
                <c:pt idx="8">
                  <c:v>2.247191011235955E-2</c:v>
                </c:pt>
                <c:pt idx="9">
                  <c:v>1.1235955056179775E-2</c:v>
                </c:pt>
                <c:pt idx="10">
                  <c:v>2.247191011235955E-2</c:v>
                </c:pt>
                <c:pt idx="11">
                  <c:v>0.3146067415730337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0447162687551774"/>
          <c:y val="2.2573363431151322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8003535125067733"/>
          <c:y val="0.39729119638826182"/>
          <c:w val="0.24168146761563766"/>
          <c:h val="0.31151241534988927"/>
        </c:manualLayout>
      </c:layout>
      <c:pieChart>
        <c:varyColors val="1"/>
        <c:ser>
          <c:idx val="0"/>
          <c:order val="0"/>
          <c:tx>
            <c:strRef>
              <c:f>Rezultati!$A$63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0.200699762502378"/>
                  <c:y val="-0.1732247915963106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-6.7275674765253271E-2"/>
                  <c:y val="0.145059632782923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16332276628963527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0.30478800782503696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19347747975353347"/>
                  <c:y val="-0.185263918759591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 val="0.1285729269512336"/>
                  <c:y val="-0.60317757120089255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Rezultati!$C$65:$E$76</c:f>
              <c:strCache>
                <c:ptCount val="12"/>
                <c:pt idx="0">
                  <c:v>Методика рада на припреми деце у школу</c:v>
                </c:pt>
                <c:pt idx="1">
                  <c:v>Методика васпитно-образовног рада 2</c:v>
                </c:pt>
                <c:pt idx="2">
                  <c:v>Методологија педагошких истраживања </c:v>
                </c:pt>
                <c:pt idx="3">
                  <c:v>Стручно педагошка пракса 1</c:v>
                </c:pt>
                <c:pt idx="4">
                  <c:v>Страни језик 2</c:v>
                </c:pt>
                <c:pt idx="5">
                  <c:v>Култура говора и комуникације</c:v>
                </c:pt>
                <c:pt idx="6">
                  <c:v>Медијска и визуелна култура</c:v>
                </c:pt>
                <c:pt idx="7">
                  <c:v>Музичка радионица</c:v>
                </c:pt>
                <c:pt idx="8">
                  <c:v>Баштина и предшколско дете</c:v>
                </c:pt>
                <c:pt idx="9">
                  <c:v>Ритмика и плес</c:v>
                </c:pt>
                <c:pt idx="10">
                  <c:v>Домска педагогија</c:v>
                </c:pt>
                <c:pt idx="11">
                  <c:v>Ниједан</c:v>
                </c:pt>
              </c:strCache>
            </c:strRef>
          </c:cat>
          <c:val>
            <c:numRef>
              <c:f>Rezultati!$G$65:$G$76</c:f>
              <c:numCache>
                <c:formatCode>0.00%</c:formatCode>
                <c:ptCount val="12"/>
                <c:pt idx="0">
                  <c:v>2.7027027027027029E-2</c:v>
                </c:pt>
                <c:pt idx="1">
                  <c:v>4.0540540540540543E-2</c:v>
                </c:pt>
                <c:pt idx="2">
                  <c:v>0.10810810810810811</c:v>
                </c:pt>
                <c:pt idx="3">
                  <c:v>0</c:v>
                </c:pt>
                <c:pt idx="4">
                  <c:v>9.45945945945946E-2</c:v>
                </c:pt>
                <c:pt idx="5">
                  <c:v>1.3513513513513514E-2</c:v>
                </c:pt>
                <c:pt idx="6">
                  <c:v>4.0540540540540543E-2</c:v>
                </c:pt>
                <c:pt idx="7">
                  <c:v>1.3513513513513514E-2</c:v>
                </c:pt>
                <c:pt idx="8">
                  <c:v>8.1081081081081086E-2</c:v>
                </c:pt>
                <c:pt idx="9">
                  <c:v>4.0540540540540543E-2</c:v>
                </c:pt>
                <c:pt idx="10">
                  <c:v>2.7027027027027029E-2</c:v>
                </c:pt>
                <c:pt idx="11">
                  <c:v>0.51351351351351349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5586706591253571"/>
          <c:y val="4.727393664832992E-2"/>
        </c:manualLayout>
      </c:layout>
      <c:txPr>
        <a:bodyPr/>
        <a:lstStyle/>
        <a:p>
          <a:pPr>
            <a:defRPr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40843621307899891"/>
          <c:y val="0.36183583216481602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Rezultati!$A$79</c:f>
              <c:strCache>
                <c:ptCount val="1"/>
                <c:pt idx="0">
                  <c:v>6.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06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6.4009315736941394E-2"/>
                  <c:y val="3.088970087889350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18973361428412996"/>
                  <c:y val="1.8401294609415716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Rezultati!$B$81:$D$83</c:f>
              <c:strCache>
                <c:ptCount val="3"/>
                <c:pt idx="0">
                  <c:v>њиховим значајем за позив васпитача</c:v>
                </c:pt>
                <c:pt idx="1">
                  <c:v>личним афинитетима према датој области</c:v>
                </c:pt>
                <c:pt idx="2">
                  <c:v>личношћу наставника који држи курс</c:v>
                </c:pt>
              </c:strCache>
            </c:strRef>
          </c:cat>
          <c:val>
            <c:numRef>
              <c:f>Rezultati!$F$81:$F$83</c:f>
              <c:numCache>
                <c:formatCode>0.00%</c:formatCode>
                <c:ptCount val="3"/>
                <c:pt idx="0">
                  <c:v>0.45161290322580644</c:v>
                </c:pt>
                <c:pt idx="1">
                  <c:v>0.35483870967741937</c:v>
                </c:pt>
                <c:pt idx="2">
                  <c:v>0.19354838709677419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7017574740564267"/>
          <c:y val="2.904573059754401E-2"/>
        </c:manualLayout>
      </c:layout>
      <c:txPr>
        <a:bodyPr/>
        <a:lstStyle/>
        <a:p>
          <a:pPr>
            <a:defRPr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41437569186117107"/>
          <c:y val="0.32368680192348409"/>
          <c:w val="0.18740016663341821"/>
          <c:h val="0.45892522558767823"/>
        </c:manualLayout>
      </c:layout>
      <c:pieChart>
        <c:varyColors val="1"/>
        <c:ser>
          <c:idx val="0"/>
          <c:order val="0"/>
          <c:tx>
            <c:strRef>
              <c:f>Rezultati!$A$86</c:f>
              <c:strCache>
                <c:ptCount val="1"/>
                <c:pt idx="0">
                  <c:v>7.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-4.7807284149094097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-0.19172293478218388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3"/>
              <c:layout>
                <c:manualLayout>
                  <c:x val="0.30607891226711526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showVal val="1"/>
            <c:showCatName val="1"/>
            <c:separator>
</c:separator>
            <c:showLeaderLines val="1"/>
          </c:dLbls>
          <c:cat>
            <c:strRef>
              <c:f>Rezultati!$B$88:$F$90</c:f>
              <c:strCache>
                <c:ptCount val="3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</c:strCache>
            </c:strRef>
          </c:cat>
          <c:val>
            <c:numRef>
              <c:f>Rezultati!$H$88:$H$90</c:f>
              <c:numCache>
                <c:formatCode>0.00%</c:formatCode>
                <c:ptCount val="3"/>
                <c:pt idx="0">
                  <c:v>0.65</c:v>
                </c:pt>
                <c:pt idx="1">
                  <c:v>0.26666666666666666</c:v>
                </c:pt>
                <c:pt idx="2">
                  <c:v>8.3333333333333329E-2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55" r="0.7500000000000015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plotArea>
      <c:layout>
        <c:manualLayout>
          <c:layoutTarget val="inner"/>
          <c:xMode val="edge"/>
          <c:yMode val="edge"/>
          <c:x val="0.20454545454545531"/>
          <c:y val="8.2899899051080264E-2"/>
          <c:w val="0.77097902097902282"/>
          <c:h val="0.38650579446799932"/>
        </c:manualLayout>
      </c:layout>
      <c:lineChart>
        <c:grouping val="standard"/>
        <c:ser>
          <c:idx val="0"/>
          <c:order val="0"/>
          <c:dLbls>
            <c:showVal val="1"/>
          </c:dLbls>
          <c:cat>
            <c:strRef>
              <c:f>Rezultati!$C$14:$E$24</c:f>
              <c:strCache>
                <c:ptCount val="11"/>
                <c:pt idx="0">
                  <c:v>Методика рада на припреми деце у школу</c:v>
                </c:pt>
                <c:pt idx="1">
                  <c:v>Методика васпитно-образовног рада 2</c:v>
                </c:pt>
                <c:pt idx="2">
                  <c:v>Методологија педагошких истраживања </c:v>
                </c:pt>
                <c:pt idx="3">
                  <c:v>Стручно педагошка пракса 1</c:v>
                </c:pt>
                <c:pt idx="4">
                  <c:v>Страни језик 2</c:v>
                </c:pt>
                <c:pt idx="5">
                  <c:v>Култура говора и комуникације</c:v>
                </c:pt>
                <c:pt idx="6">
                  <c:v>Медијска и визуелна култура</c:v>
                </c:pt>
                <c:pt idx="7">
                  <c:v>Музичка радионица</c:v>
                </c:pt>
                <c:pt idx="8">
                  <c:v>Баштина и предшколско дете</c:v>
                </c:pt>
                <c:pt idx="9">
                  <c:v>Ритмика и плес</c:v>
                </c:pt>
                <c:pt idx="10">
                  <c:v>Домска педагогија</c:v>
                </c:pt>
              </c:strCache>
            </c:strRef>
          </c:cat>
          <c:val>
            <c:numRef>
              <c:f>Rezultati!$L$14:$L$24</c:f>
              <c:numCache>
                <c:formatCode>0.00</c:formatCode>
                <c:ptCount val="11"/>
                <c:pt idx="0">
                  <c:v>4.3</c:v>
                </c:pt>
                <c:pt idx="1">
                  <c:v>4.0166666666666666</c:v>
                </c:pt>
                <c:pt idx="2">
                  <c:v>3.8333333333333335</c:v>
                </c:pt>
                <c:pt idx="3">
                  <c:v>4.9024390243902438</c:v>
                </c:pt>
                <c:pt idx="4">
                  <c:v>3.78125</c:v>
                </c:pt>
                <c:pt idx="5">
                  <c:v>4.8787878787878789</c:v>
                </c:pt>
                <c:pt idx="6">
                  <c:v>4.3214285714285712</c:v>
                </c:pt>
                <c:pt idx="7">
                  <c:v>4.25</c:v>
                </c:pt>
                <c:pt idx="8">
                  <c:v>3.5483870967741935</c:v>
                </c:pt>
                <c:pt idx="9">
                  <c:v>4.0625</c:v>
                </c:pt>
                <c:pt idx="10">
                  <c:v>4.7941176470588234</c:v>
                </c:pt>
              </c:numCache>
            </c:numRef>
          </c:val>
        </c:ser>
        <c:dLbls>
          <c:showVal val="1"/>
        </c:dLbls>
        <c:marker val="1"/>
        <c:axId val="65006208"/>
        <c:axId val="65102208"/>
      </c:lineChart>
      <c:catAx>
        <c:axId val="65006208"/>
        <c:scaling>
          <c:orientation val="minMax"/>
        </c:scaling>
        <c:axPos val="b"/>
        <c:minorGridlines/>
        <c:numFmt formatCode="General" sourceLinked="1"/>
        <c:tickLblPos val="nextTo"/>
        <c:txPr>
          <a:bodyPr rot="-2700000" vert="horz"/>
          <a:lstStyle/>
          <a:p>
            <a:pPr>
              <a:defRPr/>
            </a:pPr>
            <a:endParaRPr lang="en-US"/>
          </a:p>
        </c:txPr>
        <c:crossAx val="65102208"/>
        <c:crosses val="autoZero"/>
        <c:auto val="1"/>
        <c:lblAlgn val="ctr"/>
        <c:lblOffset val="100"/>
        <c:tickLblSkip val="1"/>
        <c:tickMarkSkip val="1"/>
      </c:catAx>
      <c:valAx>
        <c:axId val="651022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51"/>
            </c:manualLayout>
          </c:layout>
        </c:title>
        <c:numFmt formatCode="0.0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5006208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51</xdr:row>
      <xdr:rowOff>57150</xdr:rowOff>
    </xdr:from>
    <xdr:to>
      <xdr:col>10</xdr:col>
      <xdr:colOff>438151</xdr:colOff>
      <xdr:row>77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79</xdr:row>
      <xdr:rowOff>95250</xdr:rowOff>
    </xdr:from>
    <xdr:to>
      <xdr:col>10</xdr:col>
      <xdr:colOff>390525</xdr:colOff>
      <xdr:row>105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107</xdr:row>
      <xdr:rowOff>28575</xdr:rowOff>
    </xdr:from>
    <xdr:to>
      <xdr:col>10</xdr:col>
      <xdr:colOff>381000</xdr:colOff>
      <xdr:row>124</xdr:row>
      <xdr:rowOff>57150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57150</xdr:colOff>
      <xdr:row>125</xdr:row>
      <xdr:rowOff>152400</xdr:rowOff>
    </xdr:from>
    <xdr:to>
      <xdr:col>10</xdr:col>
      <xdr:colOff>285750</xdr:colOff>
      <xdr:row>141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7"/>
  <sheetViews>
    <sheetView tabSelected="1" workbookViewId="0">
      <selection activeCell="F141" sqref="F141"/>
    </sheetView>
  </sheetViews>
  <sheetFormatPr defaultRowHeight="12.75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.85546875" customWidth="1"/>
    <col min="8" max="8" width="8.7109375" customWidth="1"/>
    <col min="9" max="9" width="8.85546875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>
      <c r="A1" s="162" t="s">
        <v>28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19"/>
      <c r="N1" s="119"/>
      <c r="O1" s="84"/>
    </row>
    <row r="2" spans="1:17" ht="15.75">
      <c r="A2" s="85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Q2" s="86"/>
    </row>
    <row r="3" spans="1:17" ht="15.75" customHeight="1">
      <c r="A3" s="162" t="s">
        <v>31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18"/>
      <c r="N3" s="118"/>
      <c r="O3" s="85"/>
      <c r="Q3" s="86"/>
    </row>
    <row r="4" spans="1:17" ht="16.5" thickBo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Q4" s="86"/>
    </row>
    <row r="5" spans="1:17" ht="17.25" thickTop="1" thickBot="1">
      <c r="A5" s="85"/>
      <c r="B5" s="84"/>
      <c r="C5" s="84"/>
      <c r="D5" s="84"/>
      <c r="E5" s="84"/>
      <c r="F5" s="154" t="s">
        <v>29</v>
      </c>
      <c r="G5" s="154"/>
      <c r="H5" s="154"/>
      <c r="I5" s="154"/>
      <c r="J5" s="160" t="s">
        <v>62</v>
      </c>
      <c r="K5" s="161"/>
      <c r="L5" s="104"/>
      <c r="M5" s="105"/>
      <c r="N5" s="105"/>
      <c r="O5" s="87"/>
      <c r="Q5" s="86"/>
    </row>
    <row r="6" spans="1:17" ht="17.25" thickTop="1" thickBot="1">
      <c r="A6" s="85"/>
      <c r="B6" s="84"/>
      <c r="C6" s="84"/>
      <c r="D6" s="84"/>
      <c r="E6" s="84"/>
      <c r="F6" s="88"/>
      <c r="G6" s="88"/>
      <c r="H6" s="88"/>
      <c r="I6" s="88"/>
      <c r="J6" s="88"/>
      <c r="K6" s="87"/>
      <c r="L6" s="87"/>
      <c r="M6" s="87"/>
      <c r="N6" s="89"/>
      <c r="O6" s="89"/>
    </row>
    <row r="7" spans="1:17" ht="14.25" thickTop="1" thickBot="1">
      <c r="A7" s="1"/>
      <c r="B7" s="1"/>
      <c r="C7" s="1"/>
      <c r="D7" s="1"/>
      <c r="E7" s="1"/>
      <c r="F7" s="155" t="s">
        <v>30</v>
      </c>
      <c r="G7" s="156"/>
      <c r="H7" s="156"/>
      <c r="I7" s="156"/>
      <c r="J7" s="90">
        <v>60</v>
      </c>
      <c r="K7" s="91"/>
      <c r="L7" s="91"/>
      <c r="M7" s="91"/>
      <c r="N7" s="1"/>
      <c r="O7" s="1"/>
    </row>
    <row r="8" spans="1:17" ht="13.5" thickTop="1">
      <c r="A8" s="1"/>
      <c r="B8" s="1"/>
      <c r="C8" s="1"/>
      <c r="D8" s="1"/>
      <c r="E8" s="1"/>
      <c r="F8" s="110"/>
      <c r="G8" s="7"/>
      <c r="H8" s="7"/>
      <c r="I8" s="7"/>
      <c r="J8" s="91"/>
      <c r="K8" s="91"/>
      <c r="L8" s="91"/>
      <c r="M8" s="91"/>
      <c r="N8" s="1"/>
      <c r="O8" s="1"/>
    </row>
    <row r="9" spans="1:17">
      <c r="A9" s="1"/>
      <c r="B9" s="1"/>
      <c r="C9" s="1"/>
      <c r="D9" s="1"/>
      <c r="E9" s="1"/>
      <c r="F9" s="110"/>
      <c r="G9" s="7"/>
      <c r="H9" s="7"/>
      <c r="I9" s="7"/>
      <c r="J9" s="91"/>
      <c r="K9" s="91"/>
      <c r="L9" s="91"/>
      <c r="M9" s="91"/>
      <c r="N9" s="1"/>
      <c r="O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>
      <c r="A11" s="30" t="s">
        <v>42</v>
      </c>
      <c r="B11" s="30"/>
      <c r="C11" s="30"/>
      <c r="D11" s="30"/>
      <c r="E11" s="30"/>
      <c r="F11" s="30"/>
      <c r="G11" s="30"/>
      <c r="H11" s="30"/>
      <c r="I11" s="30"/>
      <c r="J11" s="3"/>
      <c r="K11" s="3"/>
      <c r="L11" s="3"/>
      <c r="M11" s="3"/>
      <c r="N11" s="146" t="s">
        <v>20</v>
      </c>
      <c r="O11" s="146"/>
      <c r="P11" s="153" t="s">
        <v>21</v>
      </c>
    </row>
    <row r="12" spans="1:17" ht="12.75" customHeight="1">
      <c r="B12" s="2"/>
      <c r="C12" s="2"/>
      <c r="D12" s="2"/>
      <c r="E12" s="2"/>
      <c r="F12" s="127" t="s">
        <v>0</v>
      </c>
      <c r="G12" s="127"/>
      <c r="H12" s="127"/>
      <c r="I12" s="127"/>
      <c r="J12" s="127"/>
      <c r="K12" s="144" t="s">
        <v>43</v>
      </c>
      <c r="L12" s="144" t="s">
        <v>44</v>
      </c>
      <c r="M12" s="95"/>
      <c r="N12" s="146"/>
      <c r="O12" s="146"/>
      <c r="P12" s="153"/>
    </row>
    <row r="13" spans="1:17">
      <c r="B13" s="97" t="s">
        <v>45</v>
      </c>
      <c r="C13" s="127" t="s">
        <v>25</v>
      </c>
      <c r="D13" s="127"/>
      <c r="E13" s="127"/>
      <c r="F13" s="8">
        <v>1</v>
      </c>
      <c r="G13" s="8">
        <v>2</v>
      </c>
      <c r="H13" s="8">
        <v>3</v>
      </c>
      <c r="I13" s="8">
        <v>4</v>
      </c>
      <c r="J13" s="8">
        <v>5</v>
      </c>
      <c r="K13" s="145"/>
      <c r="L13" s="145"/>
      <c r="M13" s="95"/>
      <c r="N13" s="56" t="s">
        <v>22</v>
      </c>
      <c r="O13" s="56" t="s">
        <v>23</v>
      </c>
      <c r="P13" s="153"/>
    </row>
    <row r="14" spans="1:17" ht="12.75" customHeight="1">
      <c r="A14" s="157" t="s">
        <v>1</v>
      </c>
      <c r="B14" s="83">
        <v>1</v>
      </c>
      <c r="C14" s="142" t="s">
        <v>32</v>
      </c>
      <c r="D14" s="123"/>
      <c r="E14" s="123"/>
      <c r="F14" s="5">
        <f>COUNTIF(Obrada!D3:BK3,$F$13)</f>
        <v>0</v>
      </c>
      <c r="G14" s="5">
        <f>COUNTIF(Obrada!D3:BK3,$G$13)</f>
        <v>2</v>
      </c>
      <c r="H14" s="5">
        <f>COUNTIF(Obrada!D3:BK3,$H$13)</f>
        <v>8</v>
      </c>
      <c r="I14" s="5">
        <f>COUNTIF(Obrada!D3:BK3,$I$13)</f>
        <v>20</v>
      </c>
      <c r="J14" s="5">
        <f>COUNTIF(Obrada!D3:BK3,$J$13)</f>
        <v>30</v>
      </c>
      <c r="K14" s="5">
        <f>SUM(F14:J14)</f>
        <v>60</v>
      </c>
      <c r="L14" s="6">
        <f>(F14*$F$13+G14*$G$13+H14*$H$13+I14*$I$13+J14*$J$13)/K14</f>
        <v>4.3</v>
      </c>
      <c r="M14" s="94"/>
      <c r="N14" s="12">
        <f>$J$7-K14</f>
        <v>0</v>
      </c>
      <c r="O14" s="11">
        <f>N14/$J$7</f>
        <v>0</v>
      </c>
      <c r="P14" s="56">
        <f>SUM(F14:J14,N14)</f>
        <v>60</v>
      </c>
    </row>
    <row r="15" spans="1:17">
      <c r="A15" s="158"/>
      <c r="B15" s="83">
        <v>2</v>
      </c>
      <c r="C15" s="142" t="s">
        <v>33</v>
      </c>
      <c r="D15" s="123"/>
      <c r="E15" s="123"/>
      <c r="F15" s="5">
        <f>COUNTIF(Obrada!D4:BK4,$F$13)</f>
        <v>0</v>
      </c>
      <c r="G15" s="5">
        <f>COUNTIF(Obrada!D4:BK4,$G$13)</f>
        <v>6</v>
      </c>
      <c r="H15" s="5">
        <f>COUNTIF(Obrada!D4:BK4,$H$13)</f>
        <v>15</v>
      </c>
      <c r="I15" s="5">
        <f>COUNTIF(Obrada!D4:BK4,$I$13)</f>
        <v>11</v>
      </c>
      <c r="J15" s="5">
        <f>COUNTIF(Obrada!D4:BK4,$J$13)</f>
        <v>28</v>
      </c>
      <c r="K15" s="5">
        <f t="shared" ref="K15:K24" si="0">SUM(F15:J15)</f>
        <v>60</v>
      </c>
      <c r="L15" s="6">
        <f t="shared" ref="L15:L24" si="1">(F15*$F$13+G15*$G$13+H15*$H$13+I15*$I$13+J15*$J$13)/K15</f>
        <v>4.0166666666666666</v>
      </c>
      <c r="M15" s="94"/>
      <c r="N15" s="12">
        <f t="shared" ref="N15:N24" si="2">$J$7-K15</f>
        <v>0</v>
      </c>
      <c r="O15" s="11">
        <f t="shared" ref="O15:O24" si="3">N15/$J$7</f>
        <v>0</v>
      </c>
      <c r="P15" s="56">
        <f t="shared" ref="P15:P24" si="4">SUM(F15:J15,N15)</f>
        <v>60</v>
      </c>
    </row>
    <row r="16" spans="1:17">
      <c r="A16" s="158"/>
      <c r="B16" s="83">
        <v>3</v>
      </c>
      <c r="C16" s="142" t="s">
        <v>18</v>
      </c>
      <c r="D16" s="123"/>
      <c r="E16" s="123"/>
      <c r="F16" s="5">
        <f>COUNTIF(Obrada!D5:BK5,$F$13)</f>
        <v>0</v>
      </c>
      <c r="G16" s="5">
        <f>COUNTIF(Obrada!D5:BK5,$G$13)</f>
        <v>6</v>
      </c>
      <c r="H16" s="5">
        <f>COUNTIF(Obrada!D5:BK5,$H$13)</f>
        <v>15</v>
      </c>
      <c r="I16" s="5">
        <f>COUNTIF(Obrada!D5:BK5,$I$13)</f>
        <v>22</v>
      </c>
      <c r="J16" s="5">
        <f>COUNTIF(Obrada!D5:BK5,$J$13)</f>
        <v>17</v>
      </c>
      <c r="K16" s="5">
        <f t="shared" si="0"/>
        <v>60</v>
      </c>
      <c r="L16" s="6">
        <f t="shared" si="1"/>
        <v>3.8333333333333335</v>
      </c>
      <c r="M16" s="94"/>
      <c r="N16" s="12">
        <f t="shared" si="2"/>
        <v>0</v>
      </c>
      <c r="O16" s="11">
        <f t="shared" si="3"/>
        <v>0</v>
      </c>
      <c r="P16" s="56">
        <f t="shared" si="4"/>
        <v>60</v>
      </c>
    </row>
    <row r="17" spans="1:16">
      <c r="A17" s="159"/>
      <c r="B17" s="83">
        <v>4</v>
      </c>
      <c r="C17" s="142" t="s">
        <v>34</v>
      </c>
      <c r="D17" s="123"/>
      <c r="E17" s="123"/>
      <c r="F17" s="5">
        <f>COUNTIF(Obrada!D6:BK6,$F$13)</f>
        <v>0</v>
      </c>
      <c r="G17" s="5">
        <f>COUNTIF(Obrada!D6:BK6,$G$13)</f>
        <v>0</v>
      </c>
      <c r="H17" s="5">
        <f>COUNTIF(Obrada!D6:BK6,$H$13)</f>
        <v>0</v>
      </c>
      <c r="I17" s="5">
        <f>COUNTIF(Obrada!D6:BK6,$I$13)</f>
        <v>4</v>
      </c>
      <c r="J17" s="5">
        <f>COUNTIF(Obrada!D6:BK6,$J$13)</f>
        <v>37</v>
      </c>
      <c r="K17" s="5">
        <f t="shared" si="0"/>
        <v>41</v>
      </c>
      <c r="L17" s="6">
        <f t="shared" si="1"/>
        <v>4.9024390243902438</v>
      </c>
      <c r="M17" s="94"/>
      <c r="N17" s="12">
        <f t="shared" si="2"/>
        <v>19</v>
      </c>
      <c r="O17" s="11">
        <f t="shared" si="3"/>
        <v>0.31666666666666665</v>
      </c>
      <c r="P17" s="56">
        <f t="shared" si="4"/>
        <v>60</v>
      </c>
    </row>
    <row r="18" spans="1:16">
      <c r="A18" s="143" t="s">
        <v>2</v>
      </c>
      <c r="B18" s="83">
        <v>1</v>
      </c>
      <c r="C18" s="142" t="s">
        <v>35</v>
      </c>
      <c r="D18" s="123"/>
      <c r="E18" s="123"/>
      <c r="F18" s="5">
        <f>COUNTIF(Obrada!D7:BK7,$F$13)</f>
        <v>1</v>
      </c>
      <c r="G18" s="5">
        <f>COUNTIF(Obrada!D7:BK7,$G$13)</f>
        <v>4</v>
      </c>
      <c r="H18" s="5">
        <f>COUNTIF(Obrada!D7:BK7,$H$13)</f>
        <v>8</v>
      </c>
      <c r="I18" s="5">
        <f>COUNTIF(Obrada!D7:BK7,$I$13)</f>
        <v>7</v>
      </c>
      <c r="J18" s="5">
        <f>COUNTIF(Obrada!D7:BK7,$J$13)</f>
        <v>12</v>
      </c>
      <c r="K18" s="5">
        <f t="shared" si="0"/>
        <v>32</v>
      </c>
      <c r="L18" s="6">
        <f t="shared" si="1"/>
        <v>3.78125</v>
      </c>
      <c r="M18" s="94"/>
      <c r="N18" s="12">
        <f t="shared" si="2"/>
        <v>28</v>
      </c>
      <c r="O18" s="11">
        <f t="shared" si="3"/>
        <v>0.46666666666666667</v>
      </c>
      <c r="P18" s="56">
        <f t="shared" si="4"/>
        <v>60</v>
      </c>
    </row>
    <row r="19" spans="1:16" ht="12.75" customHeight="1">
      <c r="A19" s="143"/>
      <c r="B19" s="83">
        <v>2</v>
      </c>
      <c r="C19" s="142" t="s">
        <v>36</v>
      </c>
      <c r="D19" s="123"/>
      <c r="E19" s="123"/>
      <c r="F19" s="5">
        <f>COUNTIF(Obrada!D8:BK8,$F$13)</f>
        <v>0</v>
      </c>
      <c r="G19" s="5">
        <f>COUNTIF(Obrada!D8:BK8,$G$13)</f>
        <v>0</v>
      </c>
      <c r="H19" s="5">
        <f>COUNTIF(Obrada!D8:BK8,$H$13)</f>
        <v>0</v>
      </c>
      <c r="I19" s="5">
        <f>COUNTIF(Obrada!D8:BK8,$I$13)</f>
        <v>4</v>
      </c>
      <c r="J19" s="5">
        <f>COUNTIF(Obrada!D8:BK8,$J$13)</f>
        <v>29</v>
      </c>
      <c r="K19" s="5">
        <f t="shared" si="0"/>
        <v>33</v>
      </c>
      <c r="L19" s="6">
        <f t="shared" si="1"/>
        <v>4.8787878787878789</v>
      </c>
      <c r="M19" s="94"/>
      <c r="N19" s="12">
        <f t="shared" si="2"/>
        <v>27</v>
      </c>
      <c r="O19" s="11">
        <f t="shared" si="3"/>
        <v>0.45</v>
      </c>
      <c r="P19" s="56">
        <f t="shared" si="4"/>
        <v>60</v>
      </c>
    </row>
    <row r="20" spans="1:16" ht="12.75" customHeight="1">
      <c r="A20" s="143"/>
      <c r="B20" s="83">
        <v>3</v>
      </c>
      <c r="C20" s="142" t="s">
        <v>37</v>
      </c>
      <c r="D20" s="123"/>
      <c r="E20" s="123"/>
      <c r="F20" s="5">
        <f>COUNTIF(Obrada!D9:BK9,$F$13)</f>
        <v>0</v>
      </c>
      <c r="G20" s="5">
        <f>COUNTIF(Obrada!D9:BK9,$G$13)</f>
        <v>2</v>
      </c>
      <c r="H20" s="5">
        <f>COUNTIF(Obrada!D9:BK9,$H$13)</f>
        <v>2</v>
      </c>
      <c r="I20" s="5">
        <f>COUNTIF(Obrada!D9:BK9,$I$13)</f>
        <v>9</v>
      </c>
      <c r="J20" s="5">
        <f>COUNTIF(Obrada!D9:BK9,$J$13)</f>
        <v>15</v>
      </c>
      <c r="K20" s="5">
        <f t="shared" si="0"/>
        <v>28</v>
      </c>
      <c r="L20" s="6">
        <f t="shared" si="1"/>
        <v>4.3214285714285712</v>
      </c>
      <c r="M20" s="94"/>
      <c r="N20" s="12">
        <f t="shared" si="2"/>
        <v>32</v>
      </c>
      <c r="O20" s="11">
        <f t="shared" si="3"/>
        <v>0.53333333333333333</v>
      </c>
      <c r="P20" s="56">
        <f t="shared" si="4"/>
        <v>60</v>
      </c>
    </row>
    <row r="21" spans="1:16">
      <c r="A21" s="143"/>
      <c r="B21" s="83">
        <v>4</v>
      </c>
      <c r="C21" s="142" t="s">
        <v>38</v>
      </c>
      <c r="D21" s="123"/>
      <c r="E21" s="123"/>
      <c r="F21" s="5">
        <f>COUNTIF(Obrada!D10:BK10,$F$13)</f>
        <v>0</v>
      </c>
      <c r="G21" s="5">
        <f>COUNTIF(Obrada!D10:BK10,$G$13)</f>
        <v>0</v>
      </c>
      <c r="H21" s="5">
        <f>COUNTIF(Obrada!D10:BK10,$H$13)</f>
        <v>1</v>
      </c>
      <c r="I21" s="5">
        <f>COUNTIF(Obrada!D10:BK10,$I$13)</f>
        <v>1</v>
      </c>
      <c r="J21" s="5">
        <f>COUNTIF(Obrada!D10:BK10,$J$13)</f>
        <v>2</v>
      </c>
      <c r="K21" s="5">
        <f t="shared" si="0"/>
        <v>4</v>
      </c>
      <c r="L21" s="6">
        <f t="shared" si="1"/>
        <v>4.25</v>
      </c>
      <c r="M21" s="94"/>
      <c r="N21" s="12">
        <f t="shared" si="2"/>
        <v>56</v>
      </c>
      <c r="O21" s="11">
        <f t="shared" si="3"/>
        <v>0.93333333333333335</v>
      </c>
      <c r="P21" s="56">
        <f t="shared" si="4"/>
        <v>60</v>
      </c>
    </row>
    <row r="22" spans="1:16">
      <c r="A22" s="143"/>
      <c r="B22" s="83">
        <v>5</v>
      </c>
      <c r="C22" s="142" t="s">
        <v>39</v>
      </c>
      <c r="D22" s="123"/>
      <c r="E22" s="123"/>
      <c r="F22" s="5">
        <f>COUNTIF(Obrada!D11:BK11,$F$13)</f>
        <v>0</v>
      </c>
      <c r="G22" s="5">
        <f>COUNTIF(Obrada!D11:BK11,$G$13)</f>
        <v>5</v>
      </c>
      <c r="H22" s="5">
        <f>COUNTIF(Obrada!D11:BK11,$H$13)</f>
        <v>10</v>
      </c>
      <c r="I22" s="5">
        <f>COUNTIF(Obrada!D11:BK11,$I$13)</f>
        <v>10</v>
      </c>
      <c r="J22" s="5">
        <f>COUNTIF(Obrada!D11:BK11,$J$13)</f>
        <v>6</v>
      </c>
      <c r="K22" s="5">
        <f t="shared" si="0"/>
        <v>31</v>
      </c>
      <c r="L22" s="6">
        <f t="shared" si="1"/>
        <v>3.5483870967741935</v>
      </c>
      <c r="M22" s="94"/>
      <c r="N22" s="12">
        <f t="shared" si="2"/>
        <v>29</v>
      </c>
      <c r="O22" s="11">
        <f t="shared" si="3"/>
        <v>0.48333333333333334</v>
      </c>
      <c r="P22" s="56">
        <f t="shared" si="4"/>
        <v>60</v>
      </c>
    </row>
    <row r="23" spans="1:16">
      <c r="A23" s="143"/>
      <c r="B23" s="83">
        <v>6</v>
      </c>
      <c r="C23" s="142" t="s">
        <v>40</v>
      </c>
      <c r="D23" s="123"/>
      <c r="E23" s="123"/>
      <c r="F23" s="5">
        <f>COUNTIF(Obrada!D12:BK12,$F$13)</f>
        <v>0</v>
      </c>
      <c r="G23" s="5">
        <f>COUNTIF(Obrada!D12:BK12,$G$13)</f>
        <v>1</v>
      </c>
      <c r="H23" s="5">
        <f>COUNTIF(Obrada!D12:BK12,$H$13)</f>
        <v>5</v>
      </c>
      <c r="I23" s="5">
        <f>COUNTIF(Obrada!D12:BK12,$I$13)</f>
        <v>17</v>
      </c>
      <c r="J23" s="5">
        <f>COUNTIF(Obrada!D12:BK12,$J$13)</f>
        <v>9</v>
      </c>
      <c r="K23" s="5">
        <f t="shared" si="0"/>
        <v>32</v>
      </c>
      <c r="L23" s="6">
        <f t="shared" si="1"/>
        <v>4.0625</v>
      </c>
      <c r="M23" s="94"/>
      <c r="N23" s="12">
        <f t="shared" si="2"/>
        <v>28</v>
      </c>
      <c r="O23" s="11">
        <f t="shared" si="3"/>
        <v>0.46666666666666667</v>
      </c>
      <c r="P23" s="56">
        <f t="shared" si="4"/>
        <v>60</v>
      </c>
    </row>
    <row r="24" spans="1:16">
      <c r="A24" s="143"/>
      <c r="B24" s="83">
        <v>7</v>
      </c>
      <c r="C24" s="142" t="s">
        <v>41</v>
      </c>
      <c r="D24" s="123"/>
      <c r="E24" s="123"/>
      <c r="F24" s="5">
        <f>COUNTIF(Obrada!D13:BK13,$F$13)</f>
        <v>0</v>
      </c>
      <c r="G24" s="5">
        <f>COUNTIF(Obrada!D13:BK13,$G$13)</f>
        <v>0</v>
      </c>
      <c r="H24" s="5">
        <f>COUNTIF(Obrada!D13:BK13,$H$13)</f>
        <v>2</v>
      </c>
      <c r="I24" s="5">
        <f>COUNTIF(Obrada!D13:BK13,$I$13)</f>
        <v>3</v>
      </c>
      <c r="J24" s="5">
        <f>COUNTIF(Obrada!D13:BK13,$J$13)</f>
        <v>29</v>
      </c>
      <c r="K24" s="5">
        <f t="shared" si="0"/>
        <v>34</v>
      </c>
      <c r="L24" s="6">
        <f t="shared" si="1"/>
        <v>4.7941176470588234</v>
      </c>
      <c r="M24" s="94"/>
      <c r="N24" s="12">
        <f t="shared" si="2"/>
        <v>26</v>
      </c>
      <c r="O24" s="11">
        <f t="shared" si="3"/>
        <v>0.43333333333333335</v>
      </c>
      <c r="P24" s="56">
        <f t="shared" si="4"/>
        <v>60</v>
      </c>
    </row>
    <row r="25" spans="1:16">
      <c r="A25" s="101"/>
      <c r="B25" s="111"/>
      <c r="C25" s="112"/>
      <c r="D25" s="16"/>
      <c r="E25" s="16"/>
      <c r="F25" s="7"/>
      <c r="G25" s="7"/>
      <c r="H25" s="7"/>
      <c r="I25" s="7"/>
      <c r="J25" s="7"/>
      <c r="K25" s="7"/>
      <c r="L25" s="24"/>
      <c r="M25" s="24"/>
      <c r="N25" s="100"/>
      <c r="O25" s="57"/>
      <c r="P25" s="91"/>
    </row>
    <row r="26" spans="1:16">
      <c r="A26" s="101"/>
      <c r="B26" s="111"/>
      <c r="C26" s="112"/>
      <c r="D26" s="16"/>
      <c r="E26" s="16"/>
      <c r="F26" s="7"/>
      <c r="G26" s="7"/>
      <c r="H26" s="7"/>
      <c r="I26" s="7"/>
      <c r="J26" s="7"/>
      <c r="K26" s="7"/>
      <c r="L26" s="24"/>
      <c r="M26" s="24"/>
      <c r="N26" s="100"/>
      <c r="O26" s="57"/>
      <c r="P26" s="91"/>
    </row>
    <row r="27" spans="1:16">
      <c r="A27" s="163" t="s">
        <v>3</v>
      </c>
      <c r="B27" s="163"/>
      <c r="C27" s="163"/>
      <c r="D27" s="163"/>
      <c r="E27" s="163"/>
      <c r="F27" s="163"/>
      <c r="G27" s="163"/>
      <c r="H27" s="163"/>
      <c r="I27" s="13"/>
      <c r="J27" s="13"/>
      <c r="K27" s="13"/>
      <c r="L27" s="13"/>
      <c r="M27" s="13"/>
    </row>
    <row r="28" spans="1:16">
      <c r="A28" s="16"/>
      <c r="B28" s="16"/>
      <c r="C28" s="56" t="s">
        <v>0</v>
      </c>
      <c r="D28" s="60" t="s">
        <v>22</v>
      </c>
      <c r="E28" s="56" t="s">
        <v>23</v>
      </c>
      <c r="F28" s="25"/>
      <c r="G28" s="25"/>
      <c r="H28" s="19"/>
      <c r="I28" s="19"/>
      <c r="J28" s="19"/>
      <c r="K28" s="19"/>
      <c r="L28" s="19"/>
      <c r="M28" s="19"/>
    </row>
    <row r="29" spans="1:16">
      <c r="A29" s="16"/>
      <c r="B29" s="16"/>
      <c r="C29" s="5">
        <v>1</v>
      </c>
      <c r="D29" s="61">
        <f>COUNTIF(Obrada!$D$15:$BK$15,C29)</f>
        <v>0</v>
      </c>
      <c r="E29" s="67">
        <f>D29/$D$35</f>
        <v>0</v>
      </c>
      <c r="F29" s="63"/>
      <c r="G29" s="63"/>
      <c r="H29" s="7"/>
      <c r="I29" s="7"/>
      <c r="J29" s="7"/>
      <c r="K29" s="7"/>
      <c r="L29" s="17"/>
      <c r="M29" s="17"/>
    </row>
    <row r="30" spans="1:16">
      <c r="A30" s="16"/>
      <c r="B30" s="16"/>
      <c r="C30" s="5">
        <v>2</v>
      </c>
      <c r="D30" s="61">
        <f>COUNTIF(Obrada!$D$15:$BK$15,C30)</f>
        <v>0</v>
      </c>
      <c r="E30" s="67">
        <f t="shared" ref="E30:E33" si="5">D30/$D$35</f>
        <v>0</v>
      </c>
      <c r="F30" s="63"/>
      <c r="G30" s="63"/>
      <c r="H30" s="7"/>
      <c r="I30" s="7"/>
      <c r="J30" s="7"/>
      <c r="K30" s="7"/>
      <c r="L30" s="24"/>
      <c r="M30" s="24"/>
    </row>
    <row r="31" spans="1:16">
      <c r="A31" s="16"/>
      <c r="B31" s="16"/>
      <c r="C31" s="5">
        <v>3</v>
      </c>
      <c r="D31" s="61">
        <f>COUNTIF(Obrada!$D$15:$BK$15,C31)</f>
        <v>11</v>
      </c>
      <c r="E31" s="67">
        <f t="shared" si="5"/>
        <v>0.18333333333333332</v>
      </c>
      <c r="F31" s="63"/>
      <c r="G31" s="63"/>
      <c r="H31" s="7"/>
      <c r="I31" s="7"/>
      <c r="J31" s="7"/>
      <c r="K31" s="7"/>
      <c r="L31" s="24"/>
      <c r="M31" s="24"/>
    </row>
    <row r="32" spans="1:16">
      <c r="A32" s="16"/>
      <c r="B32" s="16"/>
      <c r="C32" s="5">
        <v>4</v>
      </c>
      <c r="D32" s="61">
        <f>COUNTIF(Obrada!$D$15:$BK$15,C32)</f>
        <v>32</v>
      </c>
      <c r="E32" s="67">
        <f t="shared" si="5"/>
        <v>0.53333333333333333</v>
      </c>
      <c r="F32" s="63"/>
      <c r="G32" s="63"/>
      <c r="H32" s="7"/>
      <c r="I32" s="7"/>
      <c r="J32" s="7"/>
      <c r="K32" s="7"/>
      <c r="L32" s="24"/>
      <c r="M32" s="24"/>
    </row>
    <row r="33" spans="1:9">
      <c r="A33" s="7"/>
      <c r="B33" s="7"/>
      <c r="C33" s="5">
        <v>5</v>
      </c>
      <c r="D33" s="61">
        <f>COUNTIF(Obrada!$D$15:$BK$15,C33)</f>
        <v>17</v>
      </c>
      <c r="E33" s="67">
        <f t="shared" si="5"/>
        <v>0.28333333333333333</v>
      </c>
      <c r="F33" s="63"/>
      <c r="G33" s="63"/>
    </row>
    <row r="34" spans="1:9" ht="25.5">
      <c r="A34" s="7"/>
      <c r="B34" s="7"/>
      <c r="C34" s="58" t="s">
        <v>20</v>
      </c>
      <c r="D34" s="64">
        <f>J7-SUM(D29:D33)</f>
        <v>0</v>
      </c>
      <c r="E34" s="67">
        <f>D34/$D$35</f>
        <v>0</v>
      </c>
      <c r="F34" s="57"/>
      <c r="G34" s="57"/>
    </row>
    <row r="35" spans="1:9" ht="13.5" thickBot="1">
      <c r="A35" s="7"/>
      <c r="B35" s="7"/>
      <c r="C35" s="59" t="s">
        <v>21</v>
      </c>
      <c r="D35" s="56">
        <f>SUM(D29:D34)</f>
        <v>60</v>
      </c>
      <c r="E35" s="96">
        <f>SUM(E29:E34)</f>
        <v>1</v>
      </c>
      <c r="F35" s="57"/>
      <c r="G35" s="57"/>
    </row>
    <row r="36" spans="1:9" ht="13.5" thickBot="1">
      <c r="A36" s="7"/>
      <c r="B36" s="7"/>
      <c r="C36" s="7"/>
      <c r="D36" s="7"/>
      <c r="E36" s="172" t="s">
        <v>16</v>
      </c>
      <c r="F36" s="173"/>
      <c r="G36" s="66">
        <f>(C29*D29+C30*D30+C31*D31+C32*D32+C33*D33)/(D29+D30+D31+D32+D33)</f>
        <v>4.0999999999999996</v>
      </c>
      <c r="H36" s="68"/>
    </row>
    <row r="37" spans="1:9">
      <c r="A37" s="7"/>
      <c r="B37" s="7"/>
      <c r="C37" s="7"/>
      <c r="D37" s="7"/>
      <c r="E37" s="7"/>
      <c r="H37" s="45"/>
    </row>
    <row r="38" spans="1:9">
      <c r="A38" s="147" t="s">
        <v>54</v>
      </c>
      <c r="B38" s="147"/>
      <c r="C38" s="147"/>
      <c r="D38" s="147"/>
      <c r="E38" s="19"/>
      <c r="F38" s="19"/>
      <c r="G38" s="19"/>
      <c r="H38" s="19"/>
      <c r="I38" s="19"/>
    </row>
    <row r="39" spans="1:9">
      <c r="A39" s="54"/>
      <c r="B39" s="54"/>
      <c r="C39" s="127" t="s">
        <v>24</v>
      </c>
      <c r="D39" s="127"/>
      <c r="E39" s="127"/>
      <c r="F39" s="69" t="s">
        <v>22</v>
      </c>
      <c r="G39" s="8" t="s">
        <v>23</v>
      </c>
      <c r="H39" s="19"/>
      <c r="I39" s="19"/>
    </row>
    <row r="40" spans="1:9">
      <c r="C40" s="142" t="s">
        <v>49</v>
      </c>
      <c r="D40" s="142"/>
      <c r="E40" s="142"/>
      <c r="F40" s="5">
        <f>COUNTA(Obrada!D17:BK17)</f>
        <v>55</v>
      </c>
      <c r="G40" s="11">
        <f>F40/$F$44</f>
        <v>0.91666666666666663</v>
      </c>
    </row>
    <row r="41" spans="1:9">
      <c r="C41" s="142" t="s">
        <v>50</v>
      </c>
      <c r="D41" s="142"/>
      <c r="E41" s="142"/>
      <c r="F41" s="5">
        <f>COUNTA(Obrada!D18:BK18)</f>
        <v>0</v>
      </c>
      <c r="G41" s="11">
        <f t="shared" ref="G41:G43" si="6">F41/$F$44</f>
        <v>0</v>
      </c>
    </row>
    <row r="42" spans="1:9">
      <c r="C42" s="142" t="s">
        <v>51</v>
      </c>
      <c r="D42" s="142"/>
      <c r="E42" s="142"/>
      <c r="F42" s="5">
        <f>COUNTA(Obrada!D19:BK19)</f>
        <v>5</v>
      </c>
      <c r="G42" s="11">
        <f t="shared" si="6"/>
        <v>8.3333333333333329E-2</v>
      </c>
    </row>
    <row r="43" spans="1:9">
      <c r="C43" s="149" t="s">
        <v>20</v>
      </c>
      <c r="D43" s="150"/>
      <c r="E43" s="151"/>
      <c r="F43" s="5">
        <f>J7-SUM(F40:F42)</f>
        <v>0</v>
      </c>
      <c r="G43" s="11">
        <f t="shared" si="6"/>
        <v>0</v>
      </c>
    </row>
    <row r="44" spans="1:9">
      <c r="E44" s="59" t="s">
        <v>21</v>
      </c>
      <c r="F44" s="56">
        <f>SUM(F40:F43)</f>
        <v>60</v>
      </c>
      <c r="G44" s="81">
        <f>SUM(G40:G43)</f>
        <v>1</v>
      </c>
    </row>
    <row r="45" spans="1:9">
      <c r="E45" s="72"/>
      <c r="F45" s="91"/>
      <c r="G45" s="109"/>
    </row>
    <row r="46" spans="1:9">
      <c r="E46" s="91"/>
      <c r="F46" s="91"/>
      <c r="G46" s="109"/>
    </row>
    <row r="47" spans="1:9">
      <c r="A47" s="30" t="s">
        <v>55</v>
      </c>
      <c r="B47" s="30"/>
      <c r="C47" s="30"/>
      <c r="D47" s="30"/>
      <c r="E47" s="30"/>
      <c r="F47" s="30"/>
      <c r="G47" s="30"/>
      <c r="H47" s="30"/>
      <c r="I47" s="30"/>
    </row>
    <row r="48" spans="1:9">
      <c r="A48" s="97"/>
      <c r="B48" s="97" t="str">
        <f t="shared" ref="B48:B54" si="7">B13</f>
        <v>Редни бр.</v>
      </c>
      <c r="C48" s="170" t="s">
        <v>25</v>
      </c>
      <c r="D48" s="170"/>
      <c r="E48" s="170"/>
      <c r="F48" s="71" t="s">
        <v>22</v>
      </c>
      <c r="G48" s="70" t="s">
        <v>23</v>
      </c>
      <c r="H48" s="2"/>
      <c r="I48" s="2"/>
    </row>
    <row r="49" spans="1:9" ht="12.75" customHeight="1">
      <c r="A49" s="137" t="str">
        <f>A14</f>
        <v>ОБАВЕЗНИ</v>
      </c>
      <c r="B49" s="12">
        <f t="shared" si="7"/>
        <v>1</v>
      </c>
      <c r="C49" s="123" t="str">
        <f>C14</f>
        <v>Методика рада на припреми деце у школу</v>
      </c>
      <c r="D49" s="123"/>
      <c r="E49" s="123"/>
      <c r="F49" s="5">
        <f>COUNTA(Obrada!D21:BK21)</f>
        <v>10</v>
      </c>
      <c r="G49" s="10">
        <f t="shared" ref="G49:G60" si="8">F49/$F$61</f>
        <v>0.11235955056179775</v>
      </c>
    </row>
    <row r="50" spans="1:9">
      <c r="A50" s="137"/>
      <c r="B50" s="12">
        <f t="shared" si="7"/>
        <v>2</v>
      </c>
      <c r="C50" s="123" t="str">
        <f t="shared" ref="C50:C59" si="9">C15</f>
        <v>Методика васпитно-образовног рада 2</v>
      </c>
      <c r="D50" s="123"/>
      <c r="E50" s="123"/>
      <c r="F50" s="5">
        <f>COUNTA(Obrada!D22:BK22)</f>
        <v>17</v>
      </c>
      <c r="G50" s="10">
        <f t="shared" si="8"/>
        <v>0.19101123595505617</v>
      </c>
    </row>
    <row r="51" spans="1:9">
      <c r="A51" s="137"/>
      <c r="B51" s="12">
        <f t="shared" si="7"/>
        <v>3</v>
      </c>
      <c r="C51" s="123" t="str">
        <f t="shared" si="9"/>
        <v xml:space="preserve">Методологија педагошких истраживања </v>
      </c>
      <c r="D51" s="123"/>
      <c r="E51" s="123"/>
      <c r="F51" s="5">
        <f>COUNTA(Obrada!D23:BK23)</f>
        <v>11</v>
      </c>
      <c r="G51" s="10">
        <f t="shared" si="8"/>
        <v>0.12359550561797752</v>
      </c>
    </row>
    <row r="52" spans="1:9">
      <c r="A52" s="137"/>
      <c r="B52" s="12">
        <f t="shared" si="7"/>
        <v>4</v>
      </c>
      <c r="C52" s="123" t="str">
        <f t="shared" si="9"/>
        <v>Стручно педагошка пракса 1</v>
      </c>
      <c r="D52" s="123"/>
      <c r="E52" s="123"/>
      <c r="F52" s="5">
        <f>COUNTA(Obrada!D24:BK24)</f>
        <v>9</v>
      </c>
      <c r="G52" s="10">
        <f t="shared" si="8"/>
        <v>0.10112359550561797</v>
      </c>
    </row>
    <row r="53" spans="1:9">
      <c r="A53" s="148" t="str">
        <f>A18</f>
        <v>ИЗБОРНИ</v>
      </c>
      <c r="B53" s="12">
        <f t="shared" si="7"/>
        <v>1</v>
      </c>
      <c r="C53" s="123" t="str">
        <f t="shared" si="9"/>
        <v>Страни језик 2</v>
      </c>
      <c r="D53" s="123"/>
      <c r="E53" s="123"/>
      <c r="F53" s="5">
        <f>COUNTA(Obrada!D25:BK25)</f>
        <v>2</v>
      </c>
      <c r="G53" s="10">
        <f t="shared" si="8"/>
        <v>2.247191011235955E-2</v>
      </c>
    </row>
    <row r="54" spans="1:9" ht="12.75" customHeight="1">
      <c r="A54" s="148"/>
      <c r="B54" s="12">
        <f t="shared" si="7"/>
        <v>2</v>
      </c>
      <c r="C54" s="123" t="str">
        <f t="shared" si="9"/>
        <v>Култура говора и комуникације</v>
      </c>
      <c r="D54" s="123"/>
      <c r="E54" s="123"/>
      <c r="F54" s="5">
        <f>COUNTA(Obrada!D26:BK26)</f>
        <v>4</v>
      </c>
      <c r="G54" s="10">
        <f t="shared" si="8"/>
        <v>4.49438202247191E-2</v>
      </c>
    </row>
    <row r="55" spans="1:9" ht="12.75" customHeight="1">
      <c r="A55" s="148"/>
      <c r="B55" s="12">
        <f t="shared" ref="B55:B59" si="10">B20</f>
        <v>3</v>
      </c>
      <c r="C55" s="123" t="str">
        <f t="shared" si="9"/>
        <v>Медијска и визуелна култура</v>
      </c>
      <c r="D55" s="123"/>
      <c r="E55" s="123"/>
      <c r="F55" s="5">
        <f>COUNTA(Obrada!D27:BK27)</f>
        <v>3</v>
      </c>
      <c r="G55" s="10">
        <f t="shared" si="8"/>
        <v>3.3707865168539325E-2</v>
      </c>
    </row>
    <row r="56" spans="1:9">
      <c r="A56" s="148"/>
      <c r="B56" s="12">
        <f t="shared" si="10"/>
        <v>4</v>
      </c>
      <c r="C56" s="123" t="str">
        <f t="shared" si="9"/>
        <v>Музичка радионица</v>
      </c>
      <c r="D56" s="123"/>
      <c r="E56" s="123"/>
      <c r="F56" s="5">
        <f>COUNTA(Obrada!D28:BK28)</f>
        <v>0</v>
      </c>
      <c r="G56" s="10">
        <f t="shared" si="8"/>
        <v>0</v>
      </c>
    </row>
    <row r="57" spans="1:9">
      <c r="A57" s="148"/>
      <c r="B57" s="12">
        <f t="shared" si="10"/>
        <v>5</v>
      </c>
      <c r="C57" s="123" t="str">
        <f t="shared" si="9"/>
        <v>Баштина и предшколско дете</v>
      </c>
      <c r="D57" s="123"/>
      <c r="E57" s="123"/>
      <c r="F57" s="5">
        <f>COUNTA(Obrada!D29:BK29)</f>
        <v>2</v>
      </c>
      <c r="G57" s="10">
        <f t="shared" si="8"/>
        <v>2.247191011235955E-2</v>
      </c>
    </row>
    <row r="58" spans="1:9">
      <c r="A58" s="148"/>
      <c r="B58" s="12">
        <f t="shared" si="10"/>
        <v>6</v>
      </c>
      <c r="C58" s="123" t="str">
        <f t="shared" si="9"/>
        <v>Ритмика и плес</v>
      </c>
      <c r="D58" s="123"/>
      <c r="E58" s="123"/>
      <c r="F58" s="5">
        <f>COUNTA(Obrada!D30:BK30)</f>
        <v>1</v>
      </c>
      <c r="G58" s="10">
        <f t="shared" si="8"/>
        <v>1.1235955056179775E-2</v>
      </c>
    </row>
    <row r="59" spans="1:9">
      <c r="A59" s="148"/>
      <c r="B59" s="12">
        <f t="shared" si="10"/>
        <v>7</v>
      </c>
      <c r="C59" s="123" t="str">
        <f t="shared" si="9"/>
        <v>Домска педагогија</v>
      </c>
      <c r="D59" s="123"/>
      <c r="E59" s="123"/>
      <c r="F59" s="5">
        <f>COUNTA(Obrada!D31:BK31)</f>
        <v>2</v>
      </c>
      <c r="G59" s="10">
        <f t="shared" si="8"/>
        <v>2.247191011235955E-2</v>
      </c>
    </row>
    <row r="60" spans="1:9">
      <c r="A60" s="99"/>
      <c r="B60" s="12">
        <v>8</v>
      </c>
      <c r="C60" s="123" t="s">
        <v>46</v>
      </c>
      <c r="D60" s="123"/>
      <c r="E60" s="123"/>
      <c r="F60" s="5">
        <f>COUNTA(Obrada!D32:BK32)</f>
        <v>28</v>
      </c>
      <c r="G60" s="10">
        <f t="shared" si="8"/>
        <v>0.3146067415730337</v>
      </c>
    </row>
    <row r="61" spans="1:9">
      <c r="A61" s="14"/>
      <c r="B61" s="15"/>
      <c r="C61" s="122" t="s">
        <v>60</v>
      </c>
      <c r="D61" s="122"/>
      <c r="E61" s="122"/>
      <c r="F61" s="56">
        <f>SUM(F49:F60)</f>
        <v>89</v>
      </c>
      <c r="G61" s="81">
        <f>SUM(G49:G60)</f>
        <v>1</v>
      </c>
    </row>
    <row r="62" spans="1:9">
      <c r="A62" s="14"/>
      <c r="B62" s="15"/>
      <c r="C62" s="72"/>
      <c r="D62" s="72"/>
      <c r="E62" s="72"/>
      <c r="F62" s="91"/>
      <c r="G62" s="109"/>
    </row>
    <row r="63" spans="1:9">
      <c r="A63" s="147" t="s">
        <v>56</v>
      </c>
      <c r="B63" s="147"/>
      <c r="C63" s="147"/>
      <c r="D63" s="147"/>
      <c r="E63" s="147"/>
      <c r="F63" s="30"/>
      <c r="G63" s="30"/>
      <c r="H63" s="30"/>
      <c r="I63" s="30"/>
    </row>
    <row r="64" spans="1:9">
      <c r="A64" s="97"/>
      <c r="B64" s="98" t="str">
        <f t="shared" ref="B64:B72" si="11">B13</f>
        <v>Редни бр.</v>
      </c>
      <c r="C64" s="170" t="s">
        <v>25</v>
      </c>
      <c r="D64" s="170"/>
      <c r="E64" s="170"/>
      <c r="F64" s="71" t="s">
        <v>22</v>
      </c>
      <c r="G64" s="70" t="s">
        <v>23</v>
      </c>
      <c r="H64" s="30"/>
      <c r="I64" s="30"/>
    </row>
    <row r="65" spans="1:8" ht="12.75" customHeight="1">
      <c r="A65" s="137" t="str">
        <f>A14</f>
        <v>ОБАВЕЗНИ</v>
      </c>
      <c r="B65" s="12">
        <f t="shared" si="11"/>
        <v>1</v>
      </c>
      <c r="C65" s="123" t="str">
        <f>C14</f>
        <v>Методика рада на припреми деце у школу</v>
      </c>
      <c r="D65" s="123"/>
      <c r="E65" s="123"/>
      <c r="F65" s="5">
        <f>COUNTA(Obrada!D34:BK34)</f>
        <v>2</v>
      </c>
      <c r="G65" s="10">
        <f>F65/$F$77</f>
        <v>2.7027027027027029E-2</v>
      </c>
    </row>
    <row r="66" spans="1:8">
      <c r="A66" s="137"/>
      <c r="B66" s="12">
        <f t="shared" si="11"/>
        <v>2</v>
      </c>
      <c r="C66" s="123" t="str">
        <f t="shared" ref="C66:C75" si="12">C15</f>
        <v>Методика васпитно-образовног рада 2</v>
      </c>
      <c r="D66" s="123"/>
      <c r="E66" s="123"/>
      <c r="F66" s="5">
        <f>COUNTA(Obrada!D35:BK35)</f>
        <v>3</v>
      </c>
      <c r="G66" s="10">
        <f t="shared" ref="G66:G76" si="13">F66/$F$77</f>
        <v>4.0540540540540543E-2</v>
      </c>
    </row>
    <row r="67" spans="1:8">
      <c r="A67" s="137"/>
      <c r="B67" s="12">
        <f t="shared" si="11"/>
        <v>3</v>
      </c>
      <c r="C67" s="123" t="str">
        <f t="shared" si="12"/>
        <v xml:space="preserve">Методологија педагошких истраживања </v>
      </c>
      <c r="D67" s="123"/>
      <c r="E67" s="123"/>
      <c r="F67" s="5">
        <f>COUNTA(Obrada!D36:BK36)</f>
        <v>8</v>
      </c>
      <c r="G67" s="10">
        <f t="shared" si="13"/>
        <v>0.10810810810810811</v>
      </c>
    </row>
    <row r="68" spans="1:8">
      <c r="A68" s="137"/>
      <c r="B68" s="12">
        <f t="shared" si="11"/>
        <v>4</v>
      </c>
      <c r="C68" s="123" t="str">
        <f t="shared" si="12"/>
        <v>Стручно педагошка пракса 1</v>
      </c>
      <c r="D68" s="123"/>
      <c r="E68" s="123"/>
      <c r="F68" s="5">
        <f>COUNTA(Obrada!D37:BK37)</f>
        <v>0</v>
      </c>
      <c r="G68" s="10">
        <f t="shared" si="13"/>
        <v>0</v>
      </c>
    </row>
    <row r="69" spans="1:8">
      <c r="A69" s="143" t="str">
        <f>A18</f>
        <v>ИЗБОРНИ</v>
      </c>
      <c r="B69" s="12">
        <f t="shared" si="11"/>
        <v>1</v>
      </c>
      <c r="C69" s="123" t="str">
        <f t="shared" si="12"/>
        <v>Страни језик 2</v>
      </c>
      <c r="D69" s="123"/>
      <c r="E69" s="123"/>
      <c r="F69" s="5">
        <f>COUNTA(Obrada!D38:BK38)</f>
        <v>7</v>
      </c>
      <c r="G69" s="10">
        <f t="shared" si="13"/>
        <v>9.45945945945946E-2</v>
      </c>
    </row>
    <row r="70" spans="1:8" ht="12.75" customHeight="1">
      <c r="A70" s="143"/>
      <c r="B70" s="12">
        <f t="shared" si="11"/>
        <v>2</v>
      </c>
      <c r="C70" s="123" t="str">
        <f t="shared" si="12"/>
        <v>Култура говора и комуникације</v>
      </c>
      <c r="D70" s="123"/>
      <c r="E70" s="123"/>
      <c r="F70" s="5">
        <f>COUNTA(Obrada!D39:BK39)</f>
        <v>1</v>
      </c>
      <c r="G70" s="10">
        <f t="shared" si="13"/>
        <v>1.3513513513513514E-2</v>
      </c>
    </row>
    <row r="71" spans="1:8" ht="12.75" customHeight="1">
      <c r="A71" s="143"/>
      <c r="B71" s="12">
        <f t="shared" si="11"/>
        <v>3</v>
      </c>
      <c r="C71" s="123" t="str">
        <f t="shared" si="12"/>
        <v>Медијска и визуелна култура</v>
      </c>
      <c r="D71" s="123"/>
      <c r="E71" s="123"/>
      <c r="F71" s="5">
        <f>COUNTA(Obrada!D40:BK40)</f>
        <v>3</v>
      </c>
      <c r="G71" s="10">
        <f t="shared" si="13"/>
        <v>4.0540540540540543E-2</v>
      </c>
    </row>
    <row r="72" spans="1:8">
      <c r="A72" s="143"/>
      <c r="B72" s="12">
        <f t="shared" si="11"/>
        <v>4</v>
      </c>
      <c r="C72" s="123" t="str">
        <f t="shared" si="12"/>
        <v>Музичка радионица</v>
      </c>
      <c r="D72" s="123"/>
      <c r="E72" s="123"/>
      <c r="F72" s="5">
        <f>COUNTA(Obrada!D41:BK41)</f>
        <v>1</v>
      </c>
      <c r="G72" s="10">
        <f t="shared" si="13"/>
        <v>1.3513513513513514E-2</v>
      </c>
    </row>
    <row r="73" spans="1:8">
      <c r="A73" s="143"/>
      <c r="B73" s="12">
        <v>5</v>
      </c>
      <c r="C73" s="123" t="str">
        <f t="shared" si="12"/>
        <v>Баштина и предшколско дете</v>
      </c>
      <c r="D73" s="123"/>
      <c r="E73" s="123"/>
      <c r="F73" s="5">
        <f>COUNTA(Obrada!D42:BK42)</f>
        <v>6</v>
      </c>
      <c r="G73" s="10">
        <f t="shared" si="13"/>
        <v>8.1081081081081086E-2</v>
      </c>
    </row>
    <row r="74" spans="1:8">
      <c r="A74" s="143"/>
      <c r="B74" s="12">
        <f t="shared" ref="B74:B75" si="14">B23</f>
        <v>6</v>
      </c>
      <c r="C74" s="123" t="str">
        <f t="shared" si="12"/>
        <v>Ритмика и плес</v>
      </c>
      <c r="D74" s="123"/>
      <c r="E74" s="123"/>
      <c r="F74" s="5">
        <f>COUNTA(Obrada!D43:BK43)</f>
        <v>3</v>
      </c>
      <c r="G74" s="10">
        <f t="shared" si="13"/>
        <v>4.0540540540540543E-2</v>
      </c>
    </row>
    <row r="75" spans="1:8">
      <c r="A75" s="143"/>
      <c r="B75" s="12">
        <f t="shared" si="14"/>
        <v>7</v>
      </c>
      <c r="C75" s="123" t="str">
        <f t="shared" si="12"/>
        <v>Домска педагогија</v>
      </c>
      <c r="D75" s="123"/>
      <c r="E75" s="123"/>
      <c r="F75" s="5">
        <f>COUNTA(Obrada!D44:BK44)</f>
        <v>2</v>
      </c>
      <c r="G75" s="10">
        <f t="shared" si="13"/>
        <v>2.7027027027027029E-2</v>
      </c>
    </row>
    <row r="76" spans="1:8">
      <c r="A76" s="101"/>
      <c r="B76" s="12">
        <v>8</v>
      </c>
      <c r="C76" s="123" t="s">
        <v>46</v>
      </c>
      <c r="D76" s="123"/>
      <c r="E76" s="123"/>
      <c r="F76" s="5">
        <f>COUNTA(Obrada!D45:BK45)</f>
        <v>38</v>
      </c>
      <c r="G76" s="10">
        <f t="shared" si="13"/>
        <v>0.51351351351351349</v>
      </c>
    </row>
    <row r="77" spans="1:8">
      <c r="C77" s="122" t="s">
        <v>60</v>
      </c>
      <c r="D77" s="122"/>
      <c r="E77" s="122"/>
      <c r="F77" s="56">
        <f>SUM(F65:F76)</f>
        <v>74</v>
      </c>
      <c r="G77" s="81">
        <f>SUM(G65:G76)</f>
        <v>1</v>
      </c>
    </row>
    <row r="79" spans="1:8">
      <c r="A79" s="163" t="s">
        <v>57</v>
      </c>
      <c r="B79" s="163"/>
      <c r="C79" s="163"/>
      <c r="D79" s="163"/>
      <c r="E79" s="163"/>
      <c r="F79" s="163"/>
      <c r="G79" s="163"/>
      <c r="H79" s="163"/>
    </row>
    <row r="80" spans="1:8">
      <c r="A80" s="2"/>
      <c r="B80" s="127" t="s">
        <v>24</v>
      </c>
      <c r="C80" s="127"/>
      <c r="D80" s="127"/>
      <c r="E80" s="8" t="s">
        <v>22</v>
      </c>
      <c r="F80" s="8" t="s">
        <v>23</v>
      </c>
      <c r="G80" s="2"/>
      <c r="H80" s="2"/>
    </row>
    <row r="81" spans="1:13">
      <c r="A81" s="65">
        <v>1</v>
      </c>
      <c r="B81" s="152" t="s">
        <v>4</v>
      </c>
      <c r="C81" s="123"/>
      <c r="D81" s="123"/>
      <c r="E81" s="73">
        <f>COUNTA(Obrada!D47:BK47)</f>
        <v>28</v>
      </c>
      <c r="F81" s="10">
        <f>E81/$E$84</f>
        <v>0.45161290322580644</v>
      </c>
    </row>
    <row r="82" spans="1:13">
      <c r="A82" s="65">
        <v>2</v>
      </c>
      <c r="B82" s="152" t="s">
        <v>5</v>
      </c>
      <c r="C82" s="123"/>
      <c r="D82" s="123"/>
      <c r="E82" s="73">
        <f>COUNTA(Obrada!D48:BK48)</f>
        <v>22</v>
      </c>
      <c r="F82" s="10">
        <f>E82/$E$84</f>
        <v>0.35483870967741937</v>
      </c>
    </row>
    <row r="83" spans="1:13">
      <c r="A83" s="65">
        <v>3</v>
      </c>
      <c r="B83" s="152" t="s">
        <v>6</v>
      </c>
      <c r="C83" s="123"/>
      <c r="D83" s="123"/>
      <c r="E83" s="73">
        <f>COUNTA(Obrada!D49:BK49)</f>
        <v>12</v>
      </c>
      <c r="F83" s="10">
        <f>E83/$E$84</f>
        <v>0.19354838709677419</v>
      </c>
    </row>
    <row r="84" spans="1:13">
      <c r="B84" s="122" t="s">
        <v>60</v>
      </c>
      <c r="C84" s="122"/>
      <c r="D84" s="122"/>
      <c r="E84" s="74">
        <f>SUM(E81:E83)</f>
        <v>62</v>
      </c>
      <c r="F84" s="82">
        <f>SUM(F81:F83)</f>
        <v>1</v>
      </c>
    </row>
    <row r="86" spans="1:13">
      <c r="A86" s="147" t="s">
        <v>58</v>
      </c>
      <c r="B86" s="147"/>
      <c r="C86" s="147"/>
      <c r="D86" s="147"/>
      <c r="E86" s="147"/>
      <c r="F86" s="147"/>
      <c r="G86" s="147"/>
    </row>
    <row r="87" spans="1:13">
      <c r="A87" s="54"/>
      <c r="B87" s="140" t="s">
        <v>24</v>
      </c>
      <c r="C87" s="141"/>
      <c r="D87" s="141"/>
      <c r="E87" s="141"/>
      <c r="F87" s="141"/>
      <c r="G87" s="8" t="s">
        <v>22</v>
      </c>
      <c r="H87" s="8" t="s">
        <v>23</v>
      </c>
    </row>
    <row r="88" spans="1:13">
      <c r="A88" s="65">
        <v>1</v>
      </c>
      <c r="B88" s="138" t="s">
        <v>7</v>
      </c>
      <c r="C88" s="139"/>
      <c r="D88" s="139"/>
      <c r="E88" s="139"/>
      <c r="F88" s="139"/>
      <c r="G88" s="5">
        <f>COUNTA(Obrada!D51:BK51)</f>
        <v>39</v>
      </c>
      <c r="H88" s="10">
        <f>G88/$G$91</f>
        <v>0.65</v>
      </c>
      <c r="I88" s="102"/>
    </row>
    <row r="89" spans="1:13">
      <c r="A89" s="65">
        <v>2</v>
      </c>
      <c r="B89" s="138" t="s">
        <v>26</v>
      </c>
      <c r="C89" s="139"/>
      <c r="D89" s="139"/>
      <c r="E89" s="139"/>
      <c r="F89" s="139"/>
      <c r="G89" s="5">
        <f>COUNTA(Obrada!D52:BK52)</f>
        <v>16</v>
      </c>
      <c r="H89" s="10">
        <f>G89/$G$91</f>
        <v>0.26666666666666666</v>
      </c>
      <c r="I89" s="102"/>
    </row>
    <row r="90" spans="1:13">
      <c r="A90" s="65">
        <v>3</v>
      </c>
      <c r="B90" s="138" t="s">
        <v>8</v>
      </c>
      <c r="C90" s="139"/>
      <c r="D90" s="139"/>
      <c r="E90" s="139"/>
      <c r="F90" s="139"/>
      <c r="G90" s="5">
        <f>COUNTA(Obrada!D53:BK53)</f>
        <v>5</v>
      </c>
      <c r="H90" s="10">
        <f>G90/$G$91</f>
        <v>8.3333333333333329E-2</v>
      </c>
      <c r="I90" s="102"/>
    </row>
    <row r="91" spans="1:13">
      <c r="A91" s="62"/>
      <c r="B91" s="76"/>
      <c r="C91" s="16"/>
      <c r="D91" s="122" t="s">
        <v>60</v>
      </c>
      <c r="E91" s="122"/>
      <c r="F91" s="122"/>
      <c r="G91" s="56">
        <f>SUM(G88:G90)</f>
        <v>60</v>
      </c>
      <c r="H91" s="81">
        <f>SUM(H88:H90)</f>
        <v>1</v>
      </c>
      <c r="I91" s="103"/>
    </row>
    <row r="92" spans="1:13">
      <c r="A92" s="62"/>
      <c r="B92" s="76"/>
      <c r="C92" s="16"/>
      <c r="D92" s="16"/>
      <c r="E92" s="16"/>
      <c r="F92" s="72"/>
      <c r="G92" s="91"/>
      <c r="H92" s="109"/>
      <c r="I92" s="109"/>
    </row>
    <row r="93" spans="1:13">
      <c r="A93" s="171" t="s">
        <v>59</v>
      </c>
      <c r="B93" s="171"/>
      <c r="C93" s="171"/>
      <c r="D93" s="171"/>
      <c r="E93" s="171"/>
      <c r="F93" s="171"/>
      <c r="G93" s="171"/>
      <c r="H93" s="171"/>
      <c r="I93" s="147"/>
      <c r="J93" s="147"/>
      <c r="K93" s="147"/>
      <c r="L93" s="147"/>
      <c r="M93" s="54"/>
    </row>
    <row r="94" spans="1:13">
      <c r="A94" s="165" t="s">
        <v>9</v>
      </c>
      <c r="B94" s="166"/>
      <c r="C94" s="167"/>
      <c r="D94" s="46" t="s">
        <v>10</v>
      </c>
      <c r="E94" s="46" t="s">
        <v>11</v>
      </c>
      <c r="F94" s="128" t="s">
        <v>12</v>
      </c>
      <c r="G94" s="129"/>
      <c r="H94" s="46" t="s">
        <v>13</v>
      </c>
      <c r="I94" s="130" t="s">
        <v>14</v>
      </c>
      <c r="J94" s="130"/>
      <c r="K94" s="92"/>
      <c r="L94" s="19"/>
      <c r="M94" s="19"/>
    </row>
    <row r="95" spans="1:13">
      <c r="A95" s="134" t="str">
        <f>C14</f>
        <v>Методика рада на припреми деце у школу</v>
      </c>
      <c r="B95" s="135"/>
      <c r="C95" s="136"/>
      <c r="D95" s="55">
        <f>'Obrada poslednjeg pitanja'!F5</f>
        <v>4.1964285714285712</v>
      </c>
      <c r="E95" s="55">
        <f>'Obrada poslednjeg pitanja'!F20</f>
        <v>4.4642857142857144</v>
      </c>
      <c r="F95" s="168">
        <f>'Obrada poslednjeg pitanja'!F35</f>
        <v>4.0892857142857144</v>
      </c>
      <c r="G95" s="169"/>
      <c r="H95" s="55">
        <f>'Obrada poslednjeg pitanja'!F50</f>
        <v>3.9464285714285716</v>
      </c>
      <c r="I95" s="164">
        <f>'Obrada poslednjeg pitanja'!F65</f>
        <v>4.3214285714285712</v>
      </c>
      <c r="J95" s="164"/>
      <c r="K95" s="93"/>
      <c r="L95" s="41"/>
      <c r="M95" s="41"/>
    </row>
    <row r="96" spans="1:13">
      <c r="A96" s="134" t="str">
        <f t="shared" ref="A96:A105" si="15">C15</f>
        <v>Методика васпитно-образовног рада 2</v>
      </c>
      <c r="B96" s="135"/>
      <c r="C96" s="136"/>
      <c r="D96" s="55">
        <f>'Obrada poslednjeg pitanja'!F6</f>
        <v>4.2142857142857144</v>
      </c>
      <c r="E96" s="55">
        <f>'Obrada poslednjeg pitanja'!F21</f>
        <v>4.3214285714285712</v>
      </c>
      <c r="F96" s="168">
        <f>'Obrada poslednjeg pitanja'!F36</f>
        <v>4.1071428571428568</v>
      </c>
      <c r="G96" s="169"/>
      <c r="H96" s="55">
        <f>'Obrada poslednjeg pitanja'!F51</f>
        <v>4.1785714285714288</v>
      </c>
      <c r="I96" s="164">
        <f>'Obrada poslednjeg pitanja'!F66</f>
        <v>4.2857142857142856</v>
      </c>
      <c r="J96" s="164"/>
      <c r="K96" s="93"/>
      <c r="L96" s="41"/>
      <c r="M96" s="41"/>
    </row>
    <row r="97" spans="1:19">
      <c r="A97" s="134" t="str">
        <f t="shared" si="15"/>
        <v xml:space="preserve">Методологија педагошких истраживања </v>
      </c>
      <c r="B97" s="135"/>
      <c r="C97" s="136"/>
      <c r="D97" s="55">
        <f>'Obrada poslednjeg pitanja'!F7</f>
        <v>4.1071428571428568</v>
      </c>
      <c r="E97" s="55">
        <f>'Obrada poslednjeg pitanja'!F22</f>
        <v>4.0178571428571432</v>
      </c>
      <c r="F97" s="168">
        <f>'Obrada poslednjeg pitanja'!F37</f>
        <v>3.7142857142857144</v>
      </c>
      <c r="G97" s="169"/>
      <c r="H97" s="55">
        <f>'Obrada poslednjeg pitanja'!F52</f>
        <v>3.9821428571428572</v>
      </c>
      <c r="I97" s="164">
        <f>'Obrada poslednjeg pitanja'!F67</f>
        <v>4.0892857142857144</v>
      </c>
      <c r="J97" s="164"/>
      <c r="K97" s="93"/>
      <c r="L97" s="41"/>
      <c r="M97" s="41"/>
    </row>
    <row r="98" spans="1:19">
      <c r="A98" s="134" t="str">
        <f t="shared" si="15"/>
        <v>Стручно педагошка пракса 1</v>
      </c>
      <c r="B98" s="135"/>
      <c r="C98" s="136"/>
      <c r="D98" s="55">
        <f>'Obrada poslednjeg pitanja'!F8</f>
        <v>4.709677419354839</v>
      </c>
      <c r="E98" s="55">
        <f>'Obrada poslednjeg pitanja'!F23</f>
        <v>4.580645161290323</v>
      </c>
      <c r="F98" s="168">
        <f>'Obrada poslednjeg pitanja'!F38</f>
        <v>4.4838709677419351</v>
      </c>
      <c r="G98" s="169"/>
      <c r="H98" s="55">
        <f>'Obrada poslednjeg pitanja'!F53</f>
        <v>4.580645161290323</v>
      </c>
      <c r="I98" s="164">
        <f>'Obrada poslednjeg pitanja'!F68</f>
        <v>4.645161290322581</v>
      </c>
      <c r="J98" s="164"/>
      <c r="K98" s="93"/>
      <c r="L98" s="41"/>
      <c r="M98" s="41"/>
    </row>
    <row r="99" spans="1:19">
      <c r="A99" s="134" t="str">
        <f t="shared" si="15"/>
        <v>Страни језик 2</v>
      </c>
      <c r="B99" s="135"/>
      <c r="C99" s="136"/>
      <c r="D99" s="55">
        <f>'Obrada poslednjeg pitanja'!F9</f>
        <v>3.9655172413793105</v>
      </c>
      <c r="E99" s="55">
        <f>'Obrada poslednjeg pitanja'!F24</f>
        <v>4.1034482758620694</v>
      </c>
      <c r="F99" s="168">
        <f>'Obrada poslednjeg pitanja'!F39</f>
        <v>3.8333333333333335</v>
      </c>
      <c r="G99" s="169"/>
      <c r="H99" s="55">
        <f>'Obrada poslednjeg pitanja'!F54</f>
        <v>3.8275862068965516</v>
      </c>
      <c r="I99" s="164">
        <f>'Obrada poslednjeg pitanja'!F69</f>
        <v>3.75</v>
      </c>
      <c r="J99" s="164"/>
      <c r="K99" s="93"/>
      <c r="L99" s="41"/>
      <c r="M99" s="41"/>
    </row>
    <row r="100" spans="1:19">
      <c r="A100" s="134" t="str">
        <f t="shared" si="15"/>
        <v>Култура говора и комуникације</v>
      </c>
      <c r="B100" s="135"/>
      <c r="C100" s="136"/>
      <c r="D100" s="55">
        <f>'Obrada poslednjeg pitanja'!F10</f>
        <v>4.5161290322580649</v>
      </c>
      <c r="E100" s="55">
        <f>'Obrada poslednjeg pitanja'!F25</f>
        <v>4.833333333333333</v>
      </c>
      <c r="F100" s="168">
        <f>'Obrada poslednjeg pitanja'!F40</f>
        <v>4.833333333333333</v>
      </c>
      <c r="G100" s="169"/>
      <c r="H100" s="55">
        <f>'Obrada poslednjeg pitanja'!F55</f>
        <v>4.7</v>
      </c>
      <c r="I100" s="164">
        <f>'Obrada poslednjeg pitanja'!F70</f>
        <v>4.741935483870968</v>
      </c>
      <c r="J100" s="164"/>
      <c r="K100" s="93"/>
      <c r="L100" s="41"/>
      <c r="M100" s="41"/>
    </row>
    <row r="101" spans="1:19" ht="12.75" customHeight="1">
      <c r="A101" s="134" t="str">
        <f t="shared" si="15"/>
        <v>Медијска и визуелна култура</v>
      </c>
      <c r="B101" s="135"/>
      <c r="C101" s="136"/>
      <c r="D101" s="55">
        <f>'Obrada poslednjeg pitanja'!F11</f>
        <v>4.208333333333333</v>
      </c>
      <c r="E101" s="55">
        <f>'Obrada poslednjeg pitanja'!F26</f>
        <v>4.16</v>
      </c>
      <c r="F101" s="168">
        <f>'Obrada poslednjeg pitanja'!F41</f>
        <v>4.04</v>
      </c>
      <c r="G101" s="169"/>
      <c r="H101" s="55">
        <f>'Obrada poslednjeg pitanja'!F56</f>
        <v>4.08</v>
      </c>
      <c r="I101" s="164">
        <f>'Obrada poslednjeg pitanja'!F71</f>
        <v>4.12</v>
      </c>
      <c r="J101" s="164"/>
      <c r="K101" s="93"/>
      <c r="L101" s="41"/>
      <c r="M101" s="41"/>
      <c r="R101" s="25"/>
      <c r="S101" s="25"/>
    </row>
    <row r="102" spans="1:19">
      <c r="A102" s="134" t="str">
        <f t="shared" si="15"/>
        <v>Музичка радионица</v>
      </c>
      <c r="B102" s="135"/>
      <c r="C102" s="136"/>
      <c r="D102" s="55">
        <f>'Obrada poslednjeg pitanja'!F12</f>
        <v>4.333333333333333</v>
      </c>
      <c r="E102" s="55">
        <f>'Obrada poslednjeg pitanja'!F27</f>
        <v>4.333333333333333</v>
      </c>
      <c r="F102" s="168">
        <f>'Obrada poslednjeg pitanja'!F42</f>
        <v>4.333333333333333</v>
      </c>
      <c r="G102" s="169"/>
      <c r="H102" s="55">
        <f>'Obrada poslednjeg pitanja'!F57</f>
        <v>4.333333333333333</v>
      </c>
      <c r="I102" s="164">
        <f>'Obrada poslednjeg pitanja'!F72</f>
        <v>4.333333333333333</v>
      </c>
      <c r="J102" s="164"/>
      <c r="K102" s="93"/>
      <c r="L102" s="41"/>
      <c r="M102" s="41"/>
    </row>
    <row r="103" spans="1:19">
      <c r="A103" s="134" t="str">
        <f t="shared" si="15"/>
        <v>Баштина и предшколско дете</v>
      </c>
      <c r="B103" s="135"/>
      <c r="C103" s="136"/>
      <c r="D103" s="55">
        <f>'Obrada poslednjeg pitanja'!F13</f>
        <v>3.7931034482758621</v>
      </c>
      <c r="E103" s="55">
        <f>'Obrada poslednjeg pitanja'!F28</f>
        <v>3.7241379310344827</v>
      </c>
      <c r="F103" s="168">
        <f>'Obrada poslednjeg pitanja'!F43</f>
        <v>4.1724137931034484</v>
      </c>
      <c r="G103" s="169"/>
      <c r="H103" s="55">
        <f>'Obrada poslednjeg pitanja'!F58</f>
        <v>3.896551724137931</v>
      </c>
      <c r="I103" s="164">
        <f>'Obrada poslednjeg pitanja'!F73</f>
        <v>3.8620689655172415</v>
      </c>
      <c r="J103" s="164"/>
      <c r="K103" s="93"/>
      <c r="L103" s="41"/>
      <c r="M103" s="41"/>
    </row>
    <row r="104" spans="1:19" ht="12.75" customHeight="1">
      <c r="A104" s="134" t="str">
        <f t="shared" si="15"/>
        <v>Ритмика и плес</v>
      </c>
      <c r="B104" s="135"/>
      <c r="C104" s="136"/>
      <c r="D104" s="55">
        <f>'Obrada poslednjeg pitanja'!F14</f>
        <v>4.387096774193548</v>
      </c>
      <c r="E104" s="55">
        <f>'Obrada poslednjeg pitanja'!F29</f>
        <v>4.354838709677419</v>
      </c>
      <c r="F104" s="168">
        <f>'Obrada poslednjeg pitanja'!F44</f>
        <v>4.161290322580645</v>
      </c>
      <c r="G104" s="169"/>
      <c r="H104" s="55">
        <f>'Obrada poslednjeg pitanja'!F59</f>
        <v>4.225806451612903</v>
      </c>
      <c r="I104" s="164">
        <f>'Obrada poslednjeg pitanja'!F74</f>
        <v>4.4516129032258061</v>
      </c>
      <c r="J104" s="164"/>
      <c r="K104" s="93"/>
      <c r="L104" s="41"/>
      <c r="M104" s="41"/>
    </row>
    <row r="105" spans="1:19">
      <c r="A105" s="134" t="str">
        <f t="shared" si="15"/>
        <v>Домска педагогија</v>
      </c>
      <c r="B105" s="135"/>
      <c r="C105" s="136"/>
      <c r="D105" s="55">
        <f>'Obrada poslednjeg pitanja'!F15</f>
        <v>4.8181818181818183</v>
      </c>
      <c r="E105" s="55">
        <f>'Obrada poslednjeg pitanja'!F30</f>
        <v>4.7575757575757578</v>
      </c>
      <c r="F105" s="168">
        <f>'Obrada poslednjeg pitanja'!F45</f>
        <v>4.8484848484848486</v>
      </c>
      <c r="G105" s="169"/>
      <c r="H105" s="55">
        <f>'Obrada poslednjeg pitanja'!F60</f>
        <v>4.7878787878787881</v>
      </c>
      <c r="I105" s="164">
        <f>'Obrada poslednjeg pitanja'!F75</f>
        <v>4.8181818181818183</v>
      </c>
      <c r="J105" s="164"/>
      <c r="K105" s="93"/>
      <c r="L105" s="41"/>
      <c r="M105" s="41"/>
    </row>
    <row r="106" spans="1:19">
      <c r="A106" s="16"/>
      <c r="B106" s="16"/>
      <c r="C106" s="16"/>
      <c r="D106" s="93"/>
      <c r="E106" s="93"/>
      <c r="F106" s="93"/>
      <c r="G106" s="93"/>
      <c r="H106" s="93"/>
      <c r="I106" s="93"/>
      <c r="J106" s="93"/>
      <c r="K106" s="93"/>
      <c r="L106" s="41"/>
      <c r="M106" s="41"/>
    </row>
    <row r="107" spans="1:19">
      <c r="A107" s="126" t="s">
        <v>9</v>
      </c>
      <c r="B107" s="126"/>
      <c r="C107" s="126"/>
      <c r="D107" s="127" t="s">
        <v>47</v>
      </c>
      <c r="E107" s="127"/>
      <c r="F107" s="127"/>
      <c r="G107" s="127"/>
      <c r="H107" s="127"/>
      <c r="I107" s="127"/>
      <c r="J107" s="127"/>
    </row>
    <row r="108" spans="1:19">
      <c r="A108" s="126"/>
      <c r="B108" s="126"/>
      <c r="C108" s="126"/>
      <c r="D108" s="46" t="s">
        <v>10</v>
      </c>
      <c r="E108" s="46" t="s">
        <v>11</v>
      </c>
      <c r="F108" s="128" t="s">
        <v>12</v>
      </c>
      <c r="G108" s="129"/>
      <c r="H108" s="46" t="s">
        <v>13</v>
      </c>
      <c r="I108" s="130" t="s">
        <v>14</v>
      </c>
      <c r="J108" s="130"/>
    </row>
    <row r="109" spans="1:19">
      <c r="A109" s="123" t="str">
        <f>C14</f>
        <v>Методика рада на припреми деце у школу</v>
      </c>
      <c r="B109" s="123"/>
      <c r="C109" s="123"/>
      <c r="D109" s="75">
        <f>SUM('Obrada poslednjeg pitanja'!A5:E5)</f>
        <v>56</v>
      </c>
      <c r="E109" s="75">
        <f>SUM('Obrada poslednjeg pitanja'!A20:E20)</f>
        <v>56</v>
      </c>
      <c r="F109" s="131">
        <f>SUM('Obrada poslednjeg pitanja'!A35:E35)</f>
        <v>56</v>
      </c>
      <c r="G109" s="132"/>
      <c r="H109" s="75">
        <f>SUM('Obrada poslednjeg pitanja'!A50:E50)</f>
        <v>56</v>
      </c>
      <c r="I109" s="133">
        <f>SUM('Obrada poslednjeg pitanja'!A65:E65)</f>
        <v>56</v>
      </c>
      <c r="J109" s="133"/>
    </row>
    <row r="110" spans="1:19">
      <c r="A110" s="123" t="str">
        <f t="shared" ref="A110:A119" si="16">C15</f>
        <v>Методика васпитно-образовног рада 2</v>
      </c>
      <c r="B110" s="123"/>
      <c r="C110" s="123"/>
      <c r="D110" s="75">
        <f>SUM('Obrada poslednjeg pitanja'!A6:E6)</f>
        <v>56</v>
      </c>
      <c r="E110" s="75">
        <f>SUM('Obrada poslednjeg pitanja'!A21:E21)</f>
        <v>56</v>
      </c>
      <c r="F110" s="131">
        <f>SUM('Obrada poslednjeg pitanja'!A36:E36)</f>
        <v>56</v>
      </c>
      <c r="G110" s="132"/>
      <c r="H110" s="75">
        <f>SUM('Obrada poslednjeg pitanja'!A51:E51)</f>
        <v>56</v>
      </c>
      <c r="I110" s="133">
        <f>SUM('Obrada poslednjeg pitanja'!A66:E66)</f>
        <v>56</v>
      </c>
      <c r="J110" s="133"/>
    </row>
    <row r="111" spans="1:19">
      <c r="A111" s="123" t="str">
        <f t="shared" si="16"/>
        <v xml:space="preserve">Методологија педагошких истраживања </v>
      </c>
      <c r="B111" s="123"/>
      <c r="C111" s="123"/>
      <c r="D111" s="75">
        <f>SUM('Obrada poslednjeg pitanja'!A7:E7)</f>
        <v>56</v>
      </c>
      <c r="E111" s="75">
        <f>SUM('Obrada poslednjeg pitanja'!A22:E22)</f>
        <v>56</v>
      </c>
      <c r="F111" s="131">
        <f>SUM('Obrada poslednjeg pitanja'!A37:E37)</f>
        <v>56</v>
      </c>
      <c r="G111" s="132"/>
      <c r="H111" s="75">
        <f>SUM('Obrada poslednjeg pitanja'!A52:E52)</f>
        <v>56</v>
      </c>
      <c r="I111" s="133">
        <f>SUM('Obrada poslednjeg pitanja'!A67:E67)</f>
        <v>56</v>
      </c>
      <c r="J111" s="133"/>
    </row>
    <row r="112" spans="1:19">
      <c r="A112" s="123" t="str">
        <f t="shared" si="16"/>
        <v>Стручно педагошка пракса 1</v>
      </c>
      <c r="B112" s="123"/>
      <c r="C112" s="123"/>
      <c r="D112" s="75">
        <f>SUM('Obrada poslednjeg pitanja'!A8:E8)</f>
        <v>31</v>
      </c>
      <c r="E112" s="75">
        <f>SUM('Obrada poslednjeg pitanja'!A23:E23)</f>
        <v>31</v>
      </c>
      <c r="F112" s="131">
        <f>SUM('Obrada poslednjeg pitanja'!A38:E38)</f>
        <v>31</v>
      </c>
      <c r="G112" s="132"/>
      <c r="H112" s="75">
        <f>SUM('Obrada poslednjeg pitanja'!A53:E53)</f>
        <v>31</v>
      </c>
      <c r="I112" s="133">
        <f>SUM('Obrada poslednjeg pitanja'!A68:E68)</f>
        <v>31</v>
      </c>
      <c r="J112" s="133"/>
    </row>
    <row r="113" spans="1:10">
      <c r="A113" s="123" t="str">
        <f t="shared" si="16"/>
        <v>Страни језик 2</v>
      </c>
      <c r="B113" s="123"/>
      <c r="C113" s="123"/>
      <c r="D113" s="75">
        <f>SUM('Obrada poslednjeg pitanja'!A9:E9)</f>
        <v>29</v>
      </c>
      <c r="E113" s="75">
        <f>SUM('Obrada poslednjeg pitanja'!A24:E24)</f>
        <v>29</v>
      </c>
      <c r="F113" s="131">
        <f>SUM('Obrada poslednjeg pitanja'!A39:E39)</f>
        <v>30</v>
      </c>
      <c r="G113" s="132"/>
      <c r="H113" s="75">
        <f>SUM('Obrada poslednjeg pitanja'!A54:E54)</f>
        <v>29</v>
      </c>
      <c r="I113" s="133">
        <f>SUM('Obrada poslednjeg pitanja'!A69:E69)</f>
        <v>28</v>
      </c>
      <c r="J113" s="133"/>
    </row>
    <row r="114" spans="1:10">
      <c r="A114" s="123" t="str">
        <f t="shared" si="16"/>
        <v>Култура говора и комуникације</v>
      </c>
      <c r="B114" s="123"/>
      <c r="C114" s="123"/>
      <c r="D114" s="75">
        <f>SUM('Obrada poslednjeg pitanja'!A10:E10)</f>
        <v>31</v>
      </c>
      <c r="E114" s="75">
        <f>SUM('Obrada poslednjeg pitanja'!A25:E25)</f>
        <v>30</v>
      </c>
      <c r="F114" s="131">
        <f>SUM('Obrada poslednjeg pitanja'!A40:E40)</f>
        <v>30</v>
      </c>
      <c r="G114" s="132"/>
      <c r="H114" s="75">
        <f>SUM('Obrada poslednjeg pitanja'!A55:E55)</f>
        <v>30</v>
      </c>
      <c r="I114" s="133">
        <f>SUM('Obrada poslednjeg pitanja'!A70:E70)</f>
        <v>31</v>
      </c>
      <c r="J114" s="133"/>
    </row>
    <row r="115" spans="1:10">
      <c r="A115" s="123" t="str">
        <f t="shared" si="16"/>
        <v>Медијска и визуелна култура</v>
      </c>
      <c r="B115" s="123"/>
      <c r="C115" s="123"/>
      <c r="D115" s="75">
        <f>SUM('Obrada poslednjeg pitanja'!A11:E11)</f>
        <v>24</v>
      </c>
      <c r="E115" s="75">
        <f>SUM('Obrada poslednjeg pitanja'!A26:E26)</f>
        <v>25</v>
      </c>
      <c r="F115" s="131">
        <f>SUM('Obrada poslednjeg pitanja'!A41:E41)</f>
        <v>25</v>
      </c>
      <c r="G115" s="132"/>
      <c r="H115" s="75">
        <f>SUM('Obrada poslednjeg pitanja'!A56:E56)</f>
        <v>25</v>
      </c>
      <c r="I115" s="133">
        <f>SUM('Obrada poslednjeg pitanja'!A71:E71)</f>
        <v>25</v>
      </c>
      <c r="J115" s="133"/>
    </row>
    <row r="116" spans="1:10">
      <c r="A116" s="123" t="str">
        <f t="shared" si="16"/>
        <v>Музичка радионица</v>
      </c>
      <c r="B116" s="123"/>
      <c r="C116" s="123"/>
      <c r="D116" s="75">
        <f>SUM('Obrada poslednjeg pitanja'!A12:E12)</f>
        <v>3</v>
      </c>
      <c r="E116" s="75">
        <f>SUM('Obrada poslednjeg pitanja'!A27:E27)</f>
        <v>3</v>
      </c>
      <c r="F116" s="131">
        <f>SUM('Obrada poslednjeg pitanja'!A42:E42)</f>
        <v>3</v>
      </c>
      <c r="G116" s="132"/>
      <c r="H116" s="75">
        <f>SUM('Obrada poslednjeg pitanja'!A57:E57)</f>
        <v>3</v>
      </c>
      <c r="I116" s="133">
        <f>SUM('Obrada poslednjeg pitanja'!A72:E72)</f>
        <v>3</v>
      </c>
      <c r="J116" s="133"/>
    </row>
    <row r="117" spans="1:10">
      <c r="A117" s="123" t="str">
        <f t="shared" si="16"/>
        <v>Баштина и предшколско дете</v>
      </c>
      <c r="B117" s="123"/>
      <c r="C117" s="123"/>
      <c r="D117" s="75">
        <f>SUM('Obrada poslednjeg pitanja'!A13:E13)</f>
        <v>29</v>
      </c>
      <c r="E117" s="75">
        <f>SUM('Obrada poslednjeg pitanja'!A28:E28)</f>
        <v>29</v>
      </c>
      <c r="F117" s="131">
        <f>SUM('Obrada poslednjeg pitanja'!A43:E43)</f>
        <v>29</v>
      </c>
      <c r="G117" s="132"/>
      <c r="H117" s="75">
        <f>SUM('Obrada poslednjeg pitanja'!A58:E58)</f>
        <v>29</v>
      </c>
      <c r="I117" s="133">
        <f>SUM('Obrada poslednjeg pitanja'!A73:E73)</f>
        <v>29</v>
      </c>
      <c r="J117" s="133"/>
    </row>
    <row r="118" spans="1:10">
      <c r="A118" s="123" t="str">
        <f t="shared" si="16"/>
        <v>Ритмика и плес</v>
      </c>
      <c r="B118" s="123"/>
      <c r="C118" s="123"/>
      <c r="D118" s="75">
        <f>SUM('Obrada poslednjeg pitanja'!A14:E14)</f>
        <v>31</v>
      </c>
      <c r="E118" s="75">
        <f>SUM('Obrada poslednjeg pitanja'!A29:E29)</f>
        <v>31</v>
      </c>
      <c r="F118" s="131">
        <f>SUM('Obrada poslednjeg pitanja'!A44:E44)</f>
        <v>31</v>
      </c>
      <c r="G118" s="132"/>
      <c r="H118" s="75">
        <f>SUM('Obrada poslednjeg pitanja'!A59:E59)</f>
        <v>31</v>
      </c>
      <c r="I118" s="133">
        <f>SUM('Obrada poslednjeg pitanja'!A74:E74)</f>
        <v>31</v>
      </c>
      <c r="J118" s="133"/>
    </row>
    <row r="119" spans="1:10">
      <c r="A119" s="123" t="str">
        <f t="shared" si="16"/>
        <v>Домска педагогија</v>
      </c>
      <c r="B119" s="123"/>
      <c r="C119" s="123"/>
      <c r="D119" s="75">
        <f>SUM('Obrada poslednjeg pitanja'!A15:E15)</f>
        <v>33</v>
      </c>
      <c r="E119" s="75">
        <f>SUM('Obrada poslednjeg pitanja'!A30:E30)</f>
        <v>33</v>
      </c>
      <c r="F119" s="131">
        <f>SUM('Obrada poslednjeg pitanja'!A45:E45)</f>
        <v>33</v>
      </c>
      <c r="G119" s="132"/>
      <c r="H119" s="75">
        <f>SUM('Obrada poslednjeg pitanja'!A60:E60)</f>
        <v>33</v>
      </c>
      <c r="I119" s="133">
        <f>SUM('Obrada poslednjeg pitanja'!A75:E75)</f>
        <v>33</v>
      </c>
      <c r="J119" s="133"/>
    </row>
    <row r="120" spans="1:10">
      <c r="A120" s="16"/>
      <c r="B120" s="16"/>
      <c r="C120" s="16"/>
      <c r="D120" s="115"/>
      <c r="E120" s="115"/>
      <c r="F120" s="115"/>
      <c r="G120" s="115"/>
      <c r="H120" s="115"/>
      <c r="I120" s="115"/>
      <c r="J120" s="115"/>
    </row>
    <row r="121" spans="1:10">
      <c r="A121" s="126" t="s">
        <v>9</v>
      </c>
      <c r="B121" s="126"/>
      <c r="C121" s="126"/>
      <c r="D121" s="127" t="s">
        <v>48</v>
      </c>
      <c r="E121" s="127"/>
      <c r="F121" s="127"/>
      <c r="G121" s="127"/>
      <c r="H121" s="127"/>
      <c r="I121" s="127"/>
      <c r="J121" s="127"/>
    </row>
    <row r="122" spans="1:10">
      <c r="A122" s="126"/>
      <c r="B122" s="126"/>
      <c r="C122" s="126"/>
      <c r="D122" s="46" t="s">
        <v>10</v>
      </c>
      <c r="E122" s="46" t="s">
        <v>11</v>
      </c>
      <c r="F122" s="128" t="s">
        <v>12</v>
      </c>
      <c r="G122" s="129"/>
      <c r="H122" s="46" t="s">
        <v>13</v>
      </c>
      <c r="I122" s="130" t="s">
        <v>14</v>
      </c>
      <c r="J122" s="130"/>
    </row>
    <row r="123" spans="1:10">
      <c r="A123" s="123" t="str">
        <f>C14</f>
        <v>Методика рада на припреми деце у школу</v>
      </c>
      <c r="B123" s="123"/>
      <c r="C123" s="123"/>
      <c r="D123" s="114">
        <f>D109/$J$7</f>
        <v>0.93333333333333335</v>
      </c>
      <c r="E123" s="114">
        <f>E109/$J$7</f>
        <v>0.93333333333333335</v>
      </c>
      <c r="F123" s="124">
        <f>F109/$J$7</f>
        <v>0.93333333333333335</v>
      </c>
      <c r="G123" s="125"/>
      <c r="H123" s="114">
        <f>H109/$J$7</f>
        <v>0.93333333333333335</v>
      </c>
      <c r="I123" s="124">
        <f>I109/$J$7</f>
        <v>0.93333333333333335</v>
      </c>
      <c r="J123" s="125"/>
    </row>
    <row r="124" spans="1:10">
      <c r="A124" s="123" t="str">
        <f t="shared" ref="A124:A133" si="17">C15</f>
        <v>Методика васпитно-образовног рада 2</v>
      </c>
      <c r="B124" s="123"/>
      <c r="C124" s="123"/>
      <c r="D124" s="114">
        <f t="shared" ref="D124:F133" si="18">D110/$J$7</f>
        <v>0.93333333333333335</v>
      </c>
      <c r="E124" s="114">
        <f t="shared" si="18"/>
        <v>0.93333333333333335</v>
      </c>
      <c r="F124" s="124">
        <f t="shared" si="18"/>
        <v>0.93333333333333335</v>
      </c>
      <c r="G124" s="125"/>
      <c r="H124" s="114">
        <f t="shared" ref="H124:I133" si="19">H110/$J$7</f>
        <v>0.93333333333333335</v>
      </c>
      <c r="I124" s="124">
        <f t="shared" si="19"/>
        <v>0.93333333333333335</v>
      </c>
      <c r="J124" s="125"/>
    </row>
    <row r="125" spans="1:10">
      <c r="A125" s="123" t="str">
        <f t="shared" si="17"/>
        <v xml:space="preserve">Методологија педагошких истраживања </v>
      </c>
      <c r="B125" s="123"/>
      <c r="C125" s="123"/>
      <c r="D125" s="114">
        <f t="shared" si="18"/>
        <v>0.93333333333333335</v>
      </c>
      <c r="E125" s="114">
        <f t="shared" si="18"/>
        <v>0.93333333333333335</v>
      </c>
      <c r="F125" s="124">
        <f t="shared" si="18"/>
        <v>0.93333333333333335</v>
      </c>
      <c r="G125" s="125"/>
      <c r="H125" s="114">
        <f t="shared" si="19"/>
        <v>0.93333333333333335</v>
      </c>
      <c r="I125" s="124">
        <f t="shared" si="19"/>
        <v>0.93333333333333335</v>
      </c>
      <c r="J125" s="125"/>
    </row>
    <row r="126" spans="1:10">
      <c r="A126" s="123" t="str">
        <f t="shared" si="17"/>
        <v>Стручно педагошка пракса 1</v>
      </c>
      <c r="B126" s="123"/>
      <c r="C126" s="123"/>
      <c r="D126" s="114">
        <f t="shared" si="18"/>
        <v>0.51666666666666672</v>
      </c>
      <c r="E126" s="114">
        <f t="shared" si="18"/>
        <v>0.51666666666666672</v>
      </c>
      <c r="F126" s="124">
        <f t="shared" si="18"/>
        <v>0.51666666666666672</v>
      </c>
      <c r="G126" s="125"/>
      <c r="H126" s="114">
        <f t="shared" si="19"/>
        <v>0.51666666666666672</v>
      </c>
      <c r="I126" s="124">
        <f t="shared" si="19"/>
        <v>0.51666666666666672</v>
      </c>
      <c r="J126" s="125"/>
    </row>
    <row r="127" spans="1:10">
      <c r="A127" s="123" t="str">
        <f t="shared" si="17"/>
        <v>Страни језик 2</v>
      </c>
      <c r="B127" s="123"/>
      <c r="C127" s="123"/>
      <c r="D127" s="114">
        <f t="shared" si="18"/>
        <v>0.48333333333333334</v>
      </c>
      <c r="E127" s="114">
        <f t="shared" si="18"/>
        <v>0.48333333333333334</v>
      </c>
      <c r="F127" s="124">
        <f t="shared" si="18"/>
        <v>0.5</v>
      </c>
      <c r="G127" s="125"/>
      <c r="H127" s="114">
        <f t="shared" si="19"/>
        <v>0.48333333333333334</v>
      </c>
      <c r="I127" s="124">
        <f t="shared" si="19"/>
        <v>0.46666666666666667</v>
      </c>
      <c r="J127" s="125"/>
    </row>
    <row r="128" spans="1:10">
      <c r="A128" s="123" t="str">
        <f t="shared" si="17"/>
        <v>Култура говора и комуникације</v>
      </c>
      <c r="B128" s="123"/>
      <c r="C128" s="123"/>
      <c r="D128" s="114">
        <f t="shared" si="18"/>
        <v>0.51666666666666672</v>
      </c>
      <c r="E128" s="114">
        <f t="shared" si="18"/>
        <v>0.5</v>
      </c>
      <c r="F128" s="124">
        <f t="shared" si="18"/>
        <v>0.5</v>
      </c>
      <c r="G128" s="125"/>
      <c r="H128" s="114">
        <f t="shared" si="19"/>
        <v>0.5</v>
      </c>
      <c r="I128" s="124">
        <f t="shared" si="19"/>
        <v>0.51666666666666672</v>
      </c>
      <c r="J128" s="125"/>
    </row>
    <row r="129" spans="1:10">
      <c r="A129" s="123" t="str">
        <f t="shared" si="17"/>
        <v>Медијска и визуелна култура</v>
      </c>
      <c r="B129" s="123"/>
      <c r="C129" s="123"/>
      <c r="D129" s="114">
        <f t="shared" si="18"/>
        <v>0.4</v>
      </c>
      <c r="E129" s="114">
        <f t="shared" si="18"/>
        <v>0.41666666666666669</v>
      </c>
      <c r="F129" s="124">
        <f t="shared" si="18"/>
        <v>0.41666666666666669</v>
      </c>
      <c r="G129" s="125"/>
      <c r="H129" s="114">
        <f t="shared" si="19"/>
        <v>0.41666666666666669</v>
      </c>
      <c r="I129" s="124">
        <f t="shared" si="19"/>
        <v>0.41666666666666669</v>
      </c>
      <c r="J129" s="125"/>
    </row>
    <row r="130" spans="1:10">
      <c r="A130" s="123" t="str">
        <f t="shared" si="17"/>
        <v>Музичка радионица</v>
      </c>
      <c r="B130" s="123"/>
      <c r="C130" s="123"/>
      <c r="D130" s="114">
        <f t="shared" si="18"/>
        <v>0.05</v>
      </c>
      <c r="E130" s="114">
        <f t="shared" si="18"/>
        <v>0.05</v>
      </c>
      <c r="F130" s="124">
        <f t="shared" si="18"/>
        <v>0.05</v>
      </c>
      <c r="G130" s="125"/>
      <c r="H130" s="114">
        <f t="shared" si="19"/>
        <v>0.05</v>
      </c>
      <c r="I130" s="124">
        <f t="shared" si="19"/>
        <v>0.05</v>
      </c>
      <c r="J130" s="125"/>
    </row>
    <row r="131" spans="1:10">
      <c r="A131" s="123" t="str">
        <f t="shared" si="17"/>
        <v>Баштина и предшколско дете</v>
      </c>
      <c r="B131" s="123"/>
      <c r="C131" s="123"/>
      <c r="D131" s="114">
        <f t="shared" si="18"/>
        <v>0.48333333333333334</v>
      </c>
      <c r="E131" s="114">
        <f t="shared" si="18"/>
        <v>0.48333333333333334</v>
      </c>
      <c r="F131" s="124">
        <f t="shared" si="18"/>
        <v>0.48333333333333334</v>
      </c>
      <c r="G131" s="125"/>
      <c r="H131" s="114">
        <f t="shared" si="19"/>
        <v>0.48333333333333334</v>
      </c>
      <c r="I131" s="124">
        <f t="shared" si="19"/>
        <v>0.48333333333333334</v>
      </c>
      <c r="J131" s="125"/>
    </row>
    <row r="132" spans="1:10">
      <c r="A132" s="123" t="str">
        <f t="shared" si="17"/>
        <v>Ритмика и плес</v>
      </c>
      <c r="B132" s="123"/>
      <c r="C132" s="123"/>
      <c r="D132" s="114">
        <f t="shared" si="18"/>
        <v>0.51666666666666672</v>
      </c>
      <c r="E132" s="114">
        <f t="shared" si="18"/>
        <v>0.51666666666666672</v>
      </c>
      <c r="F132" s="124">
        <f t="shared" si="18"/>
        <v>0.51666666666666672</v>
      </c>
      <c r="G132" s="125"/>
      <c r="H132" s="114">
        <f t="shared" si="19"/>
        <v>0.51666666666666672</v>
      </c>
      <c r="I132" s="124">
        <f t="shared" si="19"/>
        <v>0.51666666666666672</v>
      </c>
      <c r="J132" s="125"/>
    </row>
    <row r="133" spans="1:10">
      <c r="A133" s="123" t="str">
        <f t="shared" si="17"/>
        <v>Домска педагогија</v>
      </c>
      <c r="B133" s="123"/>
      <c r="C133" s="123"/>
      <c r="D133" s="114">
        <f t="shared" si="18"/>
        <v>0.55000000000000004</v>
      </c>
      <c r="E133" s="114">
        <f t="shared" si="18"/>
        <v>0.55000000000000004</v>
      </c>
      <c r="F133" s="124">
        <f t="shared" si="18"/>
        <v>0.55000000000000004</v>
      </c>
      <c r="G133" s="125"/>
      <c r="H133" s="114">
        <f t="shared" si="19"/>
        <v>0.55000000000000004</v>
      </c>
      <c r="I133" s="124">
        <f t="shared" si="19"/>
        <v>0.55000000000000004</v>
      </c>
      <c r="J133" s="125"/>
    </row>
    <row r="135" spans="1:10">
      <c r="J135" s="116"/>
    </row>
    <row r="136" spans="1:10">
      <c r="B136" s="117" t="s">
        <v>52</v>
      </c>
    </row>
    <row r="137" spans="1:10">
      <c r="B137" s="117" t="s">
        <v>53</v>
      </c>
      <c r="D137" t="s">
        <v>63</v>
      </c>
    </row>
  </sheetData>
  <mergeCells count="188">
    <mergeCell ref="I112:J112"/>
    <mergeCell ref="A113:C113"/>
    <mergeCell ref="F113:G113"/>
    <mergeCell ref="I113:J113"/>
    <mergeCell ref="C16:E16"/>
    <mergeCell ref="C18:E18"/>
    <mergeCell ref="C21:E21"/>
    <mergeCell ref="C64:E64"/>
    <mergeCell ref="C77:E77"/>
    <mergeCell ref="C67:E67"/>
    <mergeCell ref="C69:E69"/>
    <mergeCell ref="C68:E68"/>
    <mergeCell ref="C70:E70"/>
    <mergeCell ref="A110:C110"/>
    <mergeCell ref="F110:G110"/>
    <mergeCell ref="I110:J110"/>
    <mergeCell ref="A111:C111"/>
    <mergeCell ref="F111:G111"/>
    <mergeCell ref="I111:J111"/>
    <mergeCell ref="E36:F36"/>
    <mergeCell ref="C40:E40"/>
    <mergeCell ref="B83:D83"/>
    <mergeCell ref="B80:D80"/>
    <mergeCell ref="A79:H79"/>
    <mergeCell ref="C48:E48"/>
    <mergeCell ref="C72:E72"/>
    <mergeCell ref="A69:A75"/>
    <mergeCell ref="C60:E60"/>
    <mergeCell ref="C76:E76"/>
    <mergeCell ref="A112:C112"/>
    <mergeCell ref="F112:G112"/>
    <mergeCell ref="F108:G108"/>
    <mergeCell ref="I108:J108"/>
    <mergeCell ref="I103:J103"/>
    <mergeCell ref="F103:G103"/>
    <mergeCell ref="A93:L93"/>
    <mergeCell ref="F94:G94"/>
    <mergeCell ref="I94:J94"/>
    <mergeCell ref="A109:C109"/>
    <mergeCell ref="F109:G109"/>
    <mergeCell ref="I109:J109"/>
    <mergeCell ref="F95:G95"/>
    <mergeCell ref="I105:J105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4:J104"/>
    <mergeCell ref="A98:C98"/>
    <mergeCell ref="A94:C94"/>
    <mergeCell ref="F105:G105"/>
    <mergeCell ref="F96:G96"/>
    <mergeCell ref="F97:G97"/>
    <mergeCell ref="F98:G98"/>
    <mergeCell ref="F99:G99"/>
    <mergeCell ref="F100:G100"/>
    <mergeCell ref="F101:G101"/>
    <mergeCell ref="F102:G102"/>
    <mergeCell ref="F104:G104"/>
    <mergeCell ref="P11:P13"/>
    <mergeCell ref="A49:A52"/>
    <mergeCell ref="C13:E13"/>
    <mergeCell ref="F5:I5"/>
    <mergeCell ref="F7:I7"/>
    <mergeCell ref="A14:A17"/>
    <mergeCell ref="J5:K5"/>
    <mergeCell ref="A1:L1"/>
    <mergeCell ref="A3:L3"/>
    <mergeCell ref="C20:E20"/>
    <mergeCell ref="C19:E19"/>
    <mergeCell ref="C51:E51"/>
    <mergeCell ref="A27:H27"/>
    <mergeCell ref="C24:E24"/>
    <mergeCell ref="C50:E50"/>
    <mergeCell ref="C52:E52"/>
    <mergeCell ref="F12:J12"/>
    <mergeCell ref="L12:L13"/>
    <mergeCell ref="C49:E49"/>
    <mergeCell ref="C14:E14"/>
    <mergeCell ref="C17:E17"/>
    <mergeCell ref="C23:E23"/>
    <mergeCell ref="C15:E15"/>
    <mergeCell ref="A38:D38"/>
    <mergeCell ref="C22:E22"/>
    <mergeCell ref="A18:A24"/>
    <mergeCell ref="K12:K13"/>
    <mergeCell ref="N11:O12"/>
    <mergeCell ref="A86:G86"/>
    <mergeCell ref="C55:E55"/>
    <mergeCell ref="C58:E58"/>
    <mergeCell ref="C56:E56"/>
    <mergeCell ref="C53:E53"/>
    <mergeCell ref="C54:E54"/>
    <mergeCell ref="A53:A59"/>
    <mergeCell ref="C75:E75"/>
    <mergeCell ref="A63:E63"/>
    <mergeCell ref="C71:E71"/>
    <mergeCell ref="C74:E74"/>
    <mergeCell ref="C66:E66"/>
    <mergeCell ref="C65:E65"/>
    <mergeCell ref="C59:E59"/>
    <mergeCell ref="C43:E43"/>
    <mergeCell ref="C41:E41"/>
    <mergeCell ref="C42:E42"/>
    <mergeCell ref="C39:E39"/>
    <mergeCell ref="B81:D81"/>
    <mergeCell ref="B82:D82"/>
    <mergeCell ref="A118:C118"/>
    <mergeCell ref="F118:G118"/>
    <mergeCell ref="I118:J118"/>
    <mergeCell ref="I117:J117"/>
    <mergeCell ref="A114:C114"/>
    <mergeCell ref="F114:G114"/>
    <mergeCell ref="I114:J114"/>
    <mergeCell ref="A115:C115"/>
    <mergeCell ref="F115:G115"/>
    <mergeCell ref="I115:J115"/>
    <mergeCell ref="A107:C108"/>
    <mergeCell ref="D107:J107"/>
    <mergeCell ref="C57:E57"/>
    <mergeCell ref="C73:E73"/>
    <mergeCell ref="A103:C103"/>
    <mergeCell ref="A117:C117"/>
    <mergeCell ref="F117:G117"/>
    <mergeCell ref="A116:C116"/>
    <mergeCell ref="F116:G116"/>
    <mergeCell ref="I116:J116"/>
    <mergeCell ref="A65:A68"/>
    <mergeCell ref="B88:F88"/>
    <mergeCell ref="B87:F87"/>
    <mergeCell ref="B89:F89"/>
    <mergeCell ref="B90:F90"/>
    <mergeCell ref="A105:C105"/>
    <mergeCell ref="A97:C97"/>
    <mergeCell ref="A95:C95"/>
    <mergeCell ref="A104:C104"/>
    <mergeCell ref="A102:C102"/>
    <mergeCell ref="A101:C101"/>
    <mergeCell ref="A99:C99"/>
    <mergeCell ref="A100:C100"/>
    <mergeCell ref="A96:C96"/>
    <mergeCell ref="A121:C122"/>
    <mergeCell ref="D121:J121"/>
    <mergeCell ref="F122:G122"/>
    <mergeCell ref="I122:J122"/>
    <mergeCell ref="A123:C123"/>
    <mergeCell ref="F123:G123"/>
    <mergeCell ref="I123:J123"/>
    <mergeCell ref="A119:C119"/>
    <mergeCell ref="F119:G119"/>
    <mergeCell ref="I119:J119"/>
    <mergeCell ref="A127:C127"/>
    <mergeCell ref="F127:G127"/>
    <mergeCell ref="I127:J127"/>
    <mergeCell ref="A124:C124"/>
    <mergeCell ref="F124:G124"/>
    <mergeCell ref="I124:J124"/>
    <mergeCell ref="A125:C125"/>
    <mergeCell ref="F125:G125"/>
    <mergeCell ref="I125:J125"/>
    <mergeCell ref="C61:E61"/>
    <mergeCell ref="B84:D84"/>
    <mergeCell ref="D91:F91"/>
    <mergeCell ref="A132:C132"/>
    <mergeCell ref="F132:G132"/>
    <mergeCell ref="I132:J132"/>
    <mergeCell ref="A133:C133"/>
    <mergeCell ref="F133:G133"/>
    <mergeCell ref="I133:J133"/>
    <mergeCell ref="A130:C130"/>
    <mergeCell ref="F130:G130"/>
    <mergeCell ref="I130:J130"/>
    <mergeCell ref="A131:C131"/>
    <mergeCell ref="F131:G131"/>
    <mergeCell ref="I131:J131"/>
    <mergeCell ref="A128:C128"/>
    <mergeCell ref="F128:G128"/>
    <mergeCell ref="I128:J128"/>
    <mergeCell ref="A129:C129"/>
    <mergeCell ref="F129:G129"/>
    <mergeCell ref="I129:J129"/>
    <mergeCell ref="A126:C126"/>
    <mergeCell ref="F126:G126"/>
    <mergeCell ref="I126:J126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55"/>
  <sheetViews>
    <sheetView topLeftCell="C1" workbookViewId="0">
      <selection activeCell="BK18" sqref="BK18"/>
    </sheetView>
  </sheetViews>
  <sheetFormatPr defaultRowHeight="12.75"/>
  <cols>
    <col min="1" max="1" width="3.28515625" customWidth="1"/>
    <col min="2" max="2" width="10.7109375" customWidth="1"/>
    <col min="3" max="3" width="18.5703125" customWidth="1"/>
    <col min="4" max="63" width="2.7109375" customWidth="1"/>
  </cols>
  <sheetData>
    <row r="1" spans="1:63">
      <c r="D1" s="176" t="s">
        <v>17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</row>
    <row r="2" spans="1:63" ht="39" customHeight="1" thickBot="1">
      <c r="A2" s="47" t="s">
        <v>19</v>
      </c>
      <c r="B2" s="174"/>
      <c r="C2" s="175"/>
      <c r="D2" s="21">
        <v>1</v>
      </c>
      <c r="E2" s="21">
        <v>2</v>
      </c>
      <c r="F2" s="21">
        <v>3</v>
      </c>
      <c r="G2" s="21">
        <v>4</v>
      </c>
      <c r="H2" s="21">
        <v>5</v>
      </c>
      <c r="I2" s="21">
        <v>6</v>
      </c>
      <c r="J2" s="21">
        <v>7</v>
      </c>
      <c r="K2" s="21">
        <v>8</v>
      </c>
      <c r="L2" s="21">
        <v>9</v>
      </c>
      <c r="M2" s="21">
        <v>10</v>
      </c>
      <c r="N2" s="21">
        <v>11</v>
      </c>
      <c r="O2" s="21">
        <v>12</v>
      </c>
      <c r="P2" s="21">
        <v>13</v>
      </c>
      <c r="Q2" s="21">
        <v>14</v>
      </c>
      <c r="R2" s="21">
        <v>15</v>
      </c>
      <c r="S2" s="21">
        <v>16</v>
      </c>
      <c r="T2" s="21">
        <v>17</v>
      </c>
      <c r="U2" s="21">
        <v>18</v>
      </c>
      <c r="V2" s="21">
        <v>19</v>
      </c>
      <c r="W2" s="21">
        <v>20</v>
      </c>
      <c r="X2" s="21">
        <v>21</v>
      </c>
      <c r="Y2" s="21">
        <v>22</v>
      </c>
      <c r="Z2" s="21">
        <v>23</v>
      </c>
      <c r="AA2" s="21">
        <v>24</v>
      </c>
      <c r="AB2" s="21">
        <v>25</v>
      </c>
      <c r="AC2" s="21">
        <v>26</v>
      </c>
      <c r="AD2" s="21">
        <v>27</v>
      </c>
      <c r="AE2" s="21">
        <v>28</v>
      </c>
      <c r="AF2" s="21">
        <v>29</v>
      </c>
      <c r="AG2" s="21">
        <v>30</v>
      </c>
      <c r="AH2" s="21">
        <v>31</v>
      </c>
      <c r="AI2" s="21">
        <v>32</v>
      </c>
      <c r="AJ2" s="21">
        <v>33</v>
      </c>
      <c r="AK2" s="21">
        <v>34</v>
      </c>
      <c r="AL2" s="21">
        <v>35</v>
      </c>
      <c r="AM2" s="21">
        <v>36</v>
      </c>
      <c r="AN2" s="21">
        <v>37</v>
      </c>
      <c r="AO2" s="21">
        <v>38</v>
      </c>
      <c r="AP2" s="21">
        <v>39</v>
      </c>
      <c r="AQ2" s="21">
        <v>40</v>
      </c>
      <c r="AR2" s="21">
        <v>41</v>
      </c>
      <c r="AS2" s="21">
        <v>42</v>
      </c>
      <c r="AT2" s="21">
        <v>43</v>
      </c>
      <c r="AU2" s="21">
        <v>44</v>
      </c>
      <c r="AV2" s="21">
        <v>45</v>
      </c>
      <c r="AW2" s="21">
        <v>46</v>
      </c>
      <c r="AX2" s="21">
        <v>47</v>
      </c>
      <c r="AY2" s="21">
        <v>48</v>
      </c>
      <c r="AZ2" s="21">
        <v>49</v>
      </c>
      <c r="BA2" s="21">
        <v>50</v>
      </c>
      <c r="BB2" s="21">
        <v>51</v>
      </c>
      <c r="BC2" s="21">
        <v>52</v>
      </c>
      <c r="BD2" s="21">
        <v>53</v>
      </c>
      <c r="BE2" s="21">
        <v>54</v>
      </c>
      <c r="BF2" s="21">
        <v>55</v>
      </c>
      <c r="BG2" s="21">
        <v>56</v>
      </c>
      <c r="BH2" s="21">
        <v>57</v>
      </c>
      <c r="BI2" s="21">
        <v>58</v>
      </c>
      <c r="BJ2" s="21">
        <v>59</v>
      </c>
      <c r="BK2" s="21">
        <v>60</v>
      </c>
    </row>
    <row r="3" spans="1:63" ht="12.75" customHeight="1">
      <c r="A3" s="191">
        <v>1</v>
      </c>
      <c r="B3" s="180" t="str">
        <f>Rezultati!C14</f>
        <v>Методика рада на припреми деце у школу</v>
      </c>
      <c r="C3" s="181"/>
      <c r="D3" s="22">
        <v>5</v>
      </c>
      <c r="E3" s="22">
        <v>5</v>
      </c>
      <c r="F3" s="22">
        <v>5</v>
      </c>
      <c r="G3" s="22">
        <v>5</v>
      </c>
      <c r="H3" s="22">
        <v>5</v>
      </c>
      <c r="I3" s="22">
        <v>5</v>
      </c>
      <c r="J3" s="22">
        <v>5</v>
      </c>
      <c r="K3" s="22">
        <v>5</v>
      </c>
      <c r="L3" s="22">
        <v>5</v>
      </c>
      <c r="M3" s="22">
        <v>5</v>
      </c>
      <c r="N3" s="22">
        <v>5</v>
      </c>
      <c r="O3" s="22">
        <v>5</v>
      </c>
      <c r="P3" s="22">
        <v>5</v>
      </c>
      <c r="Q3" s="22">
        <v>4</v>
      </c>
      <c r="R3" s="22">
        <v>3</v>
      </c>
      <c r="S3" s="22">
        <v>5</v>
      </c>
      <c r="T3" s="22">
        <v>4</v>
      </c>
      <c r="U3" s="22">
        <v>2</v>
      </c>
      <c r="V3" s="22">
        <v>3</v>
      </c>
      <c r="W3" s="22">
        <v>4</v>
      </c>
      <c r="X3" s="22">
        <v>4</v>
      </c>
      <c r="Y3" s="22">
        <v>5</v>
      </c>
      <c r="Z3" s="22">
        <v>5</v>
      </c>
      <c r="AA3" s="22">
        <v>4</v>
      </c>
      <c r="AB3" s="22">
        <v>5</v>
      </c>
      <c r="AC3" s="22">
        <v>4</v>
      </c>
      <c r="AD3" s="22">
        <v>4</v>
      </c>
      <c r="AE3" s="22">
        <v>3</v>
      </c>
      <c r="AF3" s="22">
        <v>3</v>
      </c>
      <c r="AG3" s="22">
        <v>3</v>
      </c>
      <c r="AH3" s="22">
        <v>4</v>
      </c>
      <c r="AI3" s="22">
        <v>5</v>
      </c>
      <c r="AJ3" s="22">
        <v>3</v>
      </c>
      <c r="AK3" s="22">
        <v>4</v>
      </c>
      <c r="AL3" s="22">
        <v>5</v>
      </c>
      <c r="AM3" s="22">
        <v>4</v>
      </c>
      <c r="AN3" s="22">
        <v>4</v>
      </c>
      <c r="AO3" s="22">
        <v>5</v>
      </c>
      <c r="AP3" s="22">
        <v>4</v>
      </c>
      <c r="AQ3" s="22">
        <v>3</v>
      </c>
      <c r="AR3" s="22">
        <v>5</v>
      </c>
      <c r="AS3" s="22">
        <v>5</v>
      </c>
      <c r="AT3" s="22">
        <v>4</v>
      </c>
      <c r="AU3" s="22">
        <v>5</v>
      </c>
      <c r="AV3" s="22">
        <v>2</v>
      </c>
      <c r="AW3" s="22">
        <v>5</v>
      </c>
      <c r="AX3" s="22">
        <v>4</v>
      </c>
      <c r="AY3" s="22">
        <v>5</v>
      </c>
      <c r="AZ3" s="22">
        <v>4</v>
      </c>
      <c r="BA3" s="22">
        <v>4</v>
      </c>
      <c r="BB3" s="22">
        <v>4</v>
      </c>
      <c r="BC3" s="22">
        <v>5</v>
      </c>
      <c r="BD3" s="22">
        <v>5</v>
      </c>
      <c r="BE3" s="22">
        <v>3</v>
      </c>
      <c r="BF3" s="22">
        <v>5</v>
      </c>
      <c r="BG3" s="22">
        <v>4</v>
      </c>
      <c r="BH3" s="22">
        <v>4</v>
      </c>
      <c r="BI3" s="22">
        <v>5</v>
      </c>
      <c r="BJ3" s="22">
        <v>4</v>
      </c>
      <c r="BK3" s="22">
        <v>5</v>
      </c>
    </row>
    <row r="4" spans="1:63" ht="12.75" customHeight="1">
      <c r="A4" s="192"/>
      <c r="B4" s="182" t="str">
        <f>Rezultati!C15</f>
        <v>Методика васпитно-образовног рада 2</v>
      </c>
      <c r="C4" s="183"/>
      <c r="D4" s="20">
        <v>5</v>
      </c>
      <c r="E4" s="20">
        <v>5</v>
      </c>
      <c r="F4" s="20">
        <v>5</v>
      </c>
      <c r="G4" s="20">
        <v>5</v>
      </c>
      <c r="H4" s="20">
        <v>5</v>
      </c>
      <c r="I4" s="20">
        <v>5</v>
      </c>
      <c r="J4" s="20">
        <v>5</v>
      </c>
      <c r="K4" s="20">
        <v>5</v>
      </c>
      <c r="L4" s="20">
        <v>5</v>
      </c>
      <c r="M4" s="20">
        <v>5</v>
      </c>
      <c r="N4" s="20">
        <v>5</v>
      </c>
      <c r="O4" s="20">
        <v>5</v>
      </c>
      <c r="P4" s="20">
        <v>4</v>
      </c>
      <c r="Q4" s="20">
        <v>3</v>
      </c>
      <c r="R4" s="20">
        <v>3</v>
      </c>
      <c r="S4" s="20">
        <v>4</v>
      </c>
      <c r="T4" s="20">
        <v>5</v>
      </c>
      <c r="U4" s="20">
        <v>2</v>
      </c>
      <c r="V4" s="20">
        <v>3</v>
      </c>
      <c r="W4" s="20">
        <v>2</v>
      </c>
      <c r="X4" s="20">
        <v>5</v>
      </c>
      <c r="Y4" s="20">
        <v>5</v>
      </c>
      <c r="Z4" s="20">
        <v>5</v>
      </c>
      <c r="AA4" s="20">
        <v>4</v>
      </c>
      <c r="AB4" s="20">
        <v>3</v>
      </c>
      <c r="AC4" s="20">
        <v>4</v>
      </c>
      <c r="AD4" s="20">
        <v>5</v>
      </c>
      <c r="AE4" s="20">
        <v>3</v>
      </c>
      <c r="AF4" s="20">
        <v>3</v>
      </c>
      <c r="AG4" s="20">
        <v>3</v>
      </c>
      <c r="AH4" s="20">
        <v>4</v>
      </c>
      <c r="AI4" s="20">
        <v>4</v>
      </c>
      <c r="AJ4" s="20">
        <v>3</v>
      </c>
      <c r="AK4" s="20">
        <v>4</v>
      </c>
      <c r="AL4" s="20">
        <v>5</v>
      </c>
      <c r="AM4" s="20">
        <v>5</v>
      </c>
      <c r="AN4" s="20">
        <v>3</v>
      </c>
      <c r="AO4" s="20">
        <v>5</v>
      </c>
      <c r="AP4" s="20">
        <v>3</v>
      </c>
      <c r="AQ4" s="20">
        <v>5</v>
      </c>
      <c r="AR4" s="20">
        <v>5</v>
      </c>
      <c r="AS4" s="20">
        <v>5</v>
      </c>
      <c r="AT4" s="20">
        <v>4</v>
      </c>
      <c r="AU4" s="20">
        <v>5</v>
      </c>
      <c r="AV4" s="20">
        <v>3</v>
      </c>
      <c r="AW4" s="20">
        <v>4</v>
      </c>
      <c r="AX4" s="20">
        <v>4</v>
      </c>
      <c r="AY4" s="20">
        <v>3</v>
      </c>
      <c r="AZ4" s="20">
        <v>3</v>
      </c>
      <c r="BA4" s="20">
        <v>2</v>
      </c>
      <c r="BB4" s="20">
        <v>2</v>
      </c>
      <c r="BC4" s="20">
        <v>5</v>
      </c>
      <c r="BD4" s="20">
        <v>5</v>
      </c>
      <c r="BE4" s="20">
        <v>2</v>
      </c>
      <c r="BF4" s="20">
        <v>4</v>
      </c>
      <c r="BG4" s="20">
        <v>2</v>
      </c>
      <c r="BH4" s="20">
        <v>3</v>
      </c>
      <c r="BI4" s="20">
        <v>5</v>
      </c>
      <c r="BJ4" s="20">
        <v>3</v>
      </c>
      <c r="BK4" s="20">
        <v>5</v>
      </c>
    </row>
    <row r="5" spans="1:63" ht="12.75" customHeight="1">
      <c r="A5" s="192"/>
      <c r="B5" s="182" t="str">
        <f>Rezultati!C16</f>
        <v xml:space="preserve">Методологија педагошких истраживања </v>
      </c>
      <c r="C5" s="183"/>
      <c r="D5" s="20">
        <v>5</v>
      </c>
      <c r="E5" s="20">
        <v>5</v>
      </c>
      <c r="F5" s="20">
        <v>5</v>
      </c>
      <c r="G5" s="20">
        <v>5</v>
      </c>
      <c r="H5" s="20">
        <v>5</v>
      </c>
      <c r="I5" s="20">
        <v>5</v>
      </c>
      <c r="J5" s="20">
        <v>5</v>
      </c>
      <c r="K5" s="20">
        <v>5</v>
      </c>
      <c r="L5" s="20">
        <v>5</v>
      </c>
      <c r="M5" s="20">
        <v>5</v>
      </c>
      <c r="N5" s="20">
        <v>5</v>
      </c>
      <c r="O5" s="20">
        <v>4</v>
      </c>
      <c r="P5" s="20">
        <v>4</v>
      </c>
      <c r="Q5" s="20">
        <v>4</v>
      </c>
      <c r="R5" s="20">
        <v>4</v>
      </c>
      <c r="S5" s="20">
        <v>4</v>
      </c>
      <c r="T5" s="20">
        <v>3</v>
      </c>
      <c r="U5" s="20">
        <v>2</v>
      </c>
      <c r="V5" s="20">
        <v>3</v>
      </c>
      <c r="W5" s="20">
        <v>2</v>
      </c>
      <c r="X5" s="20">
        <v>3</v>
      </c>
      <c r="Y5" s="20">
        <v>4</v>
      </c>
      <c r="Z5" s="20">
        <v>4</v>
      </c>
      <c r="AA5" s="20">
        <v>4</v>
      </c>
      <c r="AB5" s="20">
        <v>3</v>
      </c>
      <c r="AC5" s="20">
        <v>4</v>
      </c>
      <c r="AD5" s="20">
        <v>3</v>
      </c>
      <c r="AE5" s="20">
        <v>4</v>
      </c>
      <c r="AF5" s="20">
        <v>3</v>
      </c>
      <c r="AG5" s="20">
        <v>3</v>
      </c>
      <c r="AH5" s="20">
        <v>4</v>
      </c>
      <c r="AI5" s="20">
        <v>3</v>
      </c>
      <c r="AJ5" s="20">
        <v>3</v>
      </c>
      <c r="AK5" s="20">
        <v>3</v>
      </c>
      <c r="AL5" s="20">
        <v>5</v>
      </c>
      <c r="AM5" s="20">
        <v>3</v>
      </c>
      <c r="AN5" s="20">
        <v>3</v>
      </c>
      <c r="AO5" s="20">
        <v>4</v>
      </c>
      <c r="AP5" s="20">
        <v>3</v>
      </c>
      <c r="AQ5" s="20">
        <v>5</v>
      </c>
      <c r="AR5" s="20">
        <v>5</v>
      </c>
      <c r="AS5" s="20">
        <v>4</v>
      </c>
      <c r="AT5" s="20">
        <v>4</v>
      </c>
      <c r="AU5" s="20">
        <v>4</v>
      </c>
      <c r="AV5" s="20">
        <v>4</v>
      </c>
      <c r="AW5" s="20">
        <v>4</v>
      </c>
      <c r="AX5" s="20">
        <v>5</v>
      </c>
      <c r="AY5" s="20">
        <v>3</v>
      </c>
      <c r="AZ5" s="20">
        <v>4</v>
      </c>
      <c r="BA5" s="20">
        <v>2</v>
      </c>
      <c r="BB5" s="20">
        <v>2</v>
      </c>
      <c r="BC5" s="20">
        <v>5</v>
      </c>
      <c r="BD5" s="20">
        <v>3</v>
      </c>
      <c r="BE5" s="20">
        <v>2</v>
      </c>
      <c r="BF5" s="20">
        <v>4</v>
      </c>
      <c r="BG5" s="20">
        <v>2</v>
      </c>
      <c r="BH5" s="20">
        <v>4</v>
      </c>
      <c r="BI5" s="20">
        <v>4</v>
      </c>
      <c r="BJ5" s="20">
        <v>4</v>
      </c>
      <c r="BK5" s="20">
        <v>5</v>
      </c>
    </row>
    <row r="6" spans="1:63" ht="12.75" customHeight="1">
      <c r="A6" s="192"/>
      <c r="B6" s="182" t="str">
        <f>Rezultati!C17</f>
        <v>Стручно педагошка пракса 1</v>
      </c>
      <c r="C6" s="183"/>
      <c r="D6" s="20">
        <v>5</v>
      </c>
      <c r="E6" s="20">
        <v>5</v>
      </c>
      <c r="F6" s="20">
        <v>5</v>
      </c>
      <c r="G6" s="20">
        <v>5</v>
      </c>
      <c r="H6" s="20">
        <v>5</v>
      </c>
      <c r="I6" s="20">
        <v>5</v>
      </c>
      <c r="J6" s="20">
        <v>5</v>
      </c>
      <c r="K6" s="20">
        <v>5</v>
      </c>
      <c r="L6" s="20">
        <v>5</v>
      </c>
      <c r="M6" s="20">
        <v>5</v>
      </c>
      <c r="N6" s="20"/>
      <c r="O6" s="20">
        <v>5</v>
      </c>
      <c r="P6" s="20">
        <v>5</v>
      </c>
      <c r="Q6" s="20">
        <v>5</v>
      </c>
      <c r="R6" s="20"/>
      <c r="S6" s="20">
        <v>5</v>
      </c>
      <c r="T6" s="20">
        <v>5</v>
      </c>
      <c r="U6" s="20"/>
      <c r="V6" s="20">
        <v>5</v>
      </c>
      <c r="W6" s="20">
        <v>5</v>
      </c>
      <c r="X6" s="20">
        <v>5</v>
      </c>
      <c r="Y6" s="20"/>
      <c r="Z6" s="20">
        <v>5</v>
      </c>
      <c r="AA6" s="20">
        <v>4</v>
      </c>
      <c r="AB6" s="20">
        <v>5</v>
      </c>
      <c r="AC6" s="20">
        <v>5</v>
      </c>
      <c r="AD6" s="20">
        <v>5</v>
      </c>
      <c r="AE6" s="20">
        <v>4</v>
      </c>
      <c r="AF6" s="20">
        <v>4</v>
      </c>
      <c r="AG6" s="20">
        <v>5</v>
      </c>
      <c r="AH6" s="20"/>
      <c r="AI6" s="20"/>
      <c r="AJ6" s="20">
        <v>5</v>
      </c>
      <c r="AK6" s="20">
        <v>5</v>
      </c>
      <c r="AL6" s="20">
        <v>5</v>
      </c>
      <c r="AM6" s="20">
        <v>5</v>
      </c>
      <c r="AN6" s="20"/>
      <c r="AO6" s="20">
        <v>5</v>
      </c>
      <c r="AP6" s="20">
        <v>4</v>
      </c>
      <c r="AQ6" s="20">
        <v>5</v>
      </c>
      <c r="AR6" s="20">
        <v>5</v>
      </c>
      <c r="AS6" s="20">
        <v>5</v>
      </c>
      <c r="AT6" s="20">
        <v>5</v>
      </c>
      <c r="AU6" s="20">
        <v>5</v>
      </c>
      <c r="AV6" s="20">
        <v>5</v>
      </c>
      <c r="AW6" s="20">
        <v>5</v>
      </c>
      <c r="AX6" s="20"/>
      <c r="AY6" s="20"/>
      <c r="AZ6" s="20"/>
      <c r="BA6" s="20"/>
      <c r="BB6" s="20"/>
      <c r="BC6" s="20">
        <v>5</v>
      </c>
      <c r="BD6" s="20">
        <v>5</v>
      </c>
      <c r="BE6" s="20"/>
      <c r="BF6" s="20"/>
      <c r="BG6" s="20"/>
      <c r="BH6" s="20"/>
      <c r="BI6" s="20"/>
      <c r="BJ6" s="20"/>
      <c r="BK6" s="20"/>
    </row>
    <row r="7" spans="1:63" ht="12.75" customHeight="1">
      <c r="A7" s="192"/>
      <c r="B7" s="182" t="str">
        <f>Rezultati!C18</f>
        <v>Страни језик 2</v>
      </c>
      <c r="C7" s="183"/>
      <c r="D7" s="20">
        <v>5</v>
      </c>
      <c r="E7" s="20">
        <v>5</v>
      </c>
      <c r="F7" s="20">
        <v>5</v>
      </c>
      <c r="G7" s="20">
        <v>5</v>
      </c>
      <c r="H7" s="20">
        <v>5</v>
      </c>
      <c r="I7" s="20"/>
      <c r="J7" s="20">
        <v>5</v>
      </c>
      <c r="K7" s="20"/>
      <c r="L7" s="20">
        <v>5</v>
      </c>
      <c r="M7" s="20">
        <v>5</v>
      </c>
      <c r="N7" s="20">
        <v>4</v>
      </c>
      <c r="O7" s="20">
        <v>5</v>
      </c>
      <c r="P7" s="20">
        <v>4</v>
      </c>
      <c r="Q7" s="20"/>
      <c r="R7" s="20"/>
      <c r="S7" s="20"/>
      <c r="T7" s="20"/>
      <c r="U7" s="20">
        <v>2</v>
      </c>
      <c r="V7" s="20"/>
      <c r="W7" s="20"/>
      <c r="X7" s="20">
        <v>3</v>
      </c>
      <c r="Y7" s="20"/>
      <c r="Z7" s="20">
        <v>4</v>
      </c>
      <c r="AA7" s="20"/>
      <c r="AB7" s="20"/>
      <c r="AC7" s="20"/>
      <c r="AD7" s="20">
        <v>3</v>
      </c>
      <c r="AE7" s="20"/>
      <c r="AF7" s="20">
        <v>4</v>
      </c>
      <c r="AG7" s="20">
        <v>3</v>
      </c>
      <c r="AH7" s="20"/>
      <c r="AI7" s="20"/>
      <c r="AJ7" s="20"/>
      <c r="AK7" s="20">
        <v>3</v>
      </c>
      <c r="AL7" s="20">
        <v>5</v>
      </c>
      <c r="AM7" s="20">
        <v>2</v>
      </c>
      <c r="AN7" s="20">
        <v>4</v>
      </c>
      <c r="AO7" s="20"/>
      <c r="AP7" s="20"/>
      <c r="AQ7" s="20"/>
      <c r="AR7" s="20">
        <v>3</v>
      </c>
      <c r="AS7" s="20"/>
      <c r="AT7" s="20">
        <v>3</v>
      </c>
      <c r="AU7" s="20">
        <v>4</v>
      </c>
      <c r="AV7" s="20">
        <v>2</v>
      </c>
      <c r="AW7" s="20"/>
      <c r="AX7" s="20">
        <v>5</v>
      </c>
      <c r="AY7" s="20"/>
      <c r="AZ7" s="20"/>
      <c r="BA7" s="20"/>
      <c r="BB7" s="20">
        <v>2</v>
      </c>
      <c r="BC7" s="20">
        <v>4</v>
      </c>
      <c r="BD7" s="20"/>
      <c r="BE7" s="20"/>
      <c r="BF7" s="20"/>
      <c r="BG7" s="20"/>
      <c r="BH7" s="20">
        <v>1</v>
      </c>
      <c r="BI7" s="20">
        <v>3</v>
      </c>
      <c r="BJ7" s="20">
        <v>3</v>
      </c>
      <c r="BK7" s="20">
        <v>5</v>
      </c>
    </row>
    <row r="8" spans="1:63" ht="12.75" customHeight="1">
      <c r="A8" s="192"/>
      <c r="B8" s="182" t="str">
        <f>Rezultati!C19</f>
        <v>Култура говора и комуникације</v>
      </c>
      <c r="C8" s="183"/>
      <c r="D8" s="20">
        <v>5</v>
      </c>
      <c r="E8" s="20">
        <v>5</v>
      </c>
      <c r="F8" s="20">
        <v>5</v>
      </c>
      <c r="G8" s="20">
        <v>5</v>
      </c>
      <c r="H8" s="20">
        <v>5</v>
      </c>
      <c r="I8" s="20"/>
      <c r="J8" s="20">
        <v>5</v>
      </c>
      <c r="K8" s="20">
        <v>5</v>
      </c>
      <c r="L8" s="20">
        <v>5</v>
      </c>
      <c r="M8" s="20">
        <v>5</v>
      </c>
      <c r="N8" s="20"/>
      <c r="O8" s="20"/>
      <c r="P8" s="20"/>
      <c r="Q8" s="20">
        <v>4</v>
      </c>
      <c r="R8" s="20">
        <v>5</v>
      </c>
      <c r="S8" s="20">
        <v>5</v>
      </c>
      <c r="T8" s="20"/>
      <c r="U8" s="20">
        <v>5</v>
      </c>
      <c r="V8" s="20">
        <v>5</v>
      </c>
      <c r="W8" s="20"/>
      <c r="X8" s="20"/>
      <c r="Y8" s="20">
        <v>4</v>
      </c>
      <c r="Z8" s="20"/>
      <c r="AA8" s="20"/>
      <c r="AB8" s="20"/>
      <c r="AC8" s="20"/>
      <c r="AD8" s="20">
        <v>4</v>
      </c>
      <c r="AE8" s="20"/>
      <c r="AF8" s="20"/>
      <c r="AG8" s="20">
        <v>5</v>
      </c>
      <c r="AH8" s="20"/>
      <c r="AI8" s="20">
        <v>5</v>
      </c>
      <c r="AJ8" s="20"/>
      <c r="AK8" s="20">
        <v>5</v>
      </c>
      <c r="AL8" s="20">
        <v>5</v>
      </c>
      <c r="AM8" s="20">
        <v>4</v>
      </c>
      <c r="AN8" s="20">
        <v>5</v>
      </c>
      <c r="AO8" s="20"/>
      <c r="AP8" s="20">
        <v>5</v>
      </c>
      <c r="AQ8" s="20">
        <v>5</v>
      </c>
      <c r="AR8" s="20">
        <v>5</v>
      </c>
      <c r="AS8" s="20"/>
      <c r="AT8" s="20"/>
      <c r="AU8" s="20"/>
      <c r="AV8" s="20"/>
      <c r="AW8" s="20"/>
      <c r="AX8" s="20"/>
      <c r="AY8" s="20">
        <v>5</v>
      </c>
      <c r="AZ8" s="20">
        <v>5</v>
      </c>
      <c r="BA8" s="20">
        <v>5</v>
      </c>
      <c r="BB8" s="20"/>
      <c r="BC8" s="20">
        <v>5</v>
      </c>
      <c r="BD8" s="20"/>
      <c r="BE8" s="20">
        <v>5</v>
      </c>
      <c r="BF8" s="20"/>
      <c r="BG8" s="20">
        <v>5</v>
      </c>
      <c r="BH8" s="20">
        <v>5</v>
      </c>
      <c r="BI8" s="20"/>
      <c r="BJ8" s="20"/>
      <c r="BK8" s="20">
        <v>5</v>
      </c>
    </row>
    <row r="9" spans="1:63" ht="12.75" customHeight="1">
      <c r="A9" s="192"/>
      <c r="B9" s="182" t="str">
        <f>Rezultati!C20</f>
        <v>Медијска и визуелна култура</v>
      </c>
      <c r="C9" s="183"/>
      <c r="D9" s="20">
        <v>5</v>
      </c>
      <c r="E9" s="20">
        <v>5</v>
      </c>
      <c r="F9" s="20">
        <v>5</v>
      </c>
      <c r="G9" s="20">
        <v>5</v>
      </c>
      <c r="H9" s="20">
        <v>5</v>
      </c>
      <c r="I9" s="20"/>
      <c r="J9" s="20"/>
      <c r="K9" s="20"/>
      <c r="L9" s="20"/>
      <c r="M9" s="20">
        <v>5</v>
      </c>
      <c r="N9" s="20"/>
      <c r="O9" s="20"/>
      <c r="P9" s="20">
        <v>5</v>
      </c>
      <c r="Q9" s="20">
        <v>4</v>
      </c>
      <c r="R9" s="20">
        <v>4</v>
      </c>
      <c r="S9" s="20">
        <v>4</v>
      </c>
      <c r="T9" s="20"/>
      <c r="U9" s="20"/>
      <c r="V9" s="20">
        <v>5</v>
      </c>
      <c r="W9" s="20"/>
      <c r="X9" s="20"/>
      <c r="Y9" s="20">
        <v>5</v>
      </c>
      <c r="Z9" s="20">
        <v>4</v>
      </c>
      <c r="AA9" s="20">
        <v>4</v>
      </c>
      <c r="AB9" s="20">
        <v>4</v>
      </c>
      <c r="AC9" s="20">
        <v>4</v>
      </c>
      <c r="AD9" s="20"/>
      <c r="AE9" s="20"/>
      <c r="AF9" s="20"/>
      <c r="AG9" s="20"/>
      <c r="AH9" s="20"/>
      <c r="AI9" s="20">
        <v>5</v>
      </c>
      <c r="AJ9" s="20"/>
      <c r="AK9" s="20"/>
      <c r="AL9" s="20">
        <v>3</v>
      </c>
      <c r="AM9" s="20">
        <v>5</v>
      </c>
      <c r="AN9" s="20"/>
      <c r="AO9" s="20">
        <v>2</v>
      </c>
      <c r="AP9" s="20"/>
      <c r="AQ9" s="20">
        <v>5</v>
      </c>
      <c r="AR9" s="20">
        <v>4</v>
      </c>
      <c r="AS9" s="20">
        <v>2</v>
      </c>
      <c r="AT9" s="20"/>
      <c r="AU9" s="20"/>
      <c r="AV9" s="20"/>
      <c r="AW9" s="20">
        <v>3</v>
      </c>
      <c r="AX9" s="20">
        <v>5</v>
      </c>
      <c r="AY9" s="20">
        <v>4</v>
      </c>
      <c r="AZ9" s="20">
        <v>5</v>
      </c>
      <c r="BA9" s="20"/>
      <c r="BB9" s="20"/>
      <c r="BC9" s="20">
        <v>5</v>
      </c>
      <c r="BD9" s="20"/>
      <c r="BE9" s="20"/>
      <c r="BF9" s="20"/>
      <c r="BG9" s="20"/>
      <c r="BH9" s="20"/>
      <c r="BI9" s="20"/>
      <c r="BJ9" s="20"/>
      <c r="BK9" s="20"/>
    </row>
    <row r="10" spans="1:63" ht="12.75" customHeight="1">
      <c r="A10" s="192"/>
      <c r="B10" s="182" t="str">
        <f>Rezultati!C21</f>
        <v>Музичка радионица</v>
      </c>
      <c r="C10" s="183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>
        <v>3</v>
      </c>
      <c r="AM10" s="20">
        <v>5</v>
      </c>
      <c r="AN10" s="20"/>
      <c r="AO10" s="20"/>
      <c r="AP10" s="20"/>
      <c r="AQ10" s="20"/>
      <c r="AR10" s="20">
        <v>5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>
        <v>4</v>
      </c>
      <c r="BD10" s="20"/>
      <c r="BE10" s="20"/>
      <c r="BF10" s="20"/>
      <c r="BG10" s="20"/>
      <c r="BH10" s="20"/>
      <c r="BI10" s="20"/>
      <c r="BJ10" s="20"/>
      <c r="BK10" s="20"/>
    </row>
    <row r="11" spans="1:63" ht="12.75" customHeight="1">
      <c r="A11" s="192"/>
      <c r="B11" s="182" t="str">
        <f>Rezultati!C22</f>
        <v>Баштина и предшколско дете</v>
      </c>
      <c r="C11" s="183"/>
      <c r="D11" s="20"/>
      <c r="E11" s="20"/>
      <c r="F11" s="20"/>
      <c r="G11" s="20"/>
      <c r="H11" s="20"/>
      <c r="I11" s="20">
        <v>5</v>
      </c>
      <c r="J11" s="20"/>
      <c r="K11" s="20"/>
      <c r="L11" s="20"/>
      <c r="M11" s="20"/>
      <c r="N11" s="20">
        <v>2</v>
      </c>
      <c r="O11" s="20">
        <v>4</v>
      </c>
      <c r="P11" s="20"/>
      <c r="Q11" s="20">
        <v>4</v>
      </c>
      <c r="R11" s="20">
        <v>3</v>
      </c>
      <c r="S11" s="20">
        <v>3</v>
      </c>
      <c r="T11" s="20">
        <v>4</v>
      </c>
      <c r="U11" s="20"/>
      <c r="V11" s="20">
        <v>3</v>
      </c>
      <c r="W11" s="20"/>
      <c r="X11" s="20">
        <v>4</v>
      </c>
      <c r="Y11" s="20"/>
      <c r="Z11" s="20"/>
      <c r="AA11" s="20"/>
      <c r="AB11" s="20">
        <v>3</v>
      </c>
      <c r="AC11" s="20"/>
      <c r="AD11" s="20"/>
      <c r="AE11" s="20">
        <v>2</v>
      </c>
      <c r="AF11" s="20"/>
      <c r="AG11" s="20"/>
      <c r="AH11" s="20">
        <v>3</v>
      </c>
      <c r="AI11" s="20">
        <v>5</v>
      </c>
      <c r="AJ11" s="20">
        <v>4</v>
      </c>
      <c r="AK11" s="20"/>
      <c r="AL11" s="20">
        <v>3</v>
      </c>
      <c r="AM11" s="20">
        <v>5</v>
      </c>
      <c r="AN11" s="20"/>
      <c r="AO11" s="20"/>
      <c r="AP11" s="20"/>
      <c r="AQ11" s="20"/>
      <c r="AR11" s="20">
        <v>4</v>
      </c>
      <c r="AS11" s="20">
        <v>3</v>
      </c>
      <c r="AT11" s="20">
        <v>4</v>
      </c>
      <c r="AU11" s="20"/>
      <c r="AV11" s="20">
        <v>3</v>
      </c>
      <c r="AW11" s="20">
        <v>4</v>
      </c>
      <c r="AX11" s="20"/>
      <c r="AY11" s="20"/>
      <c r="AZ11" s="20"/>
      <c r="BA11" s="20">
        <v>3</v>
      </c>
      <c r="BB11" s="20">
        <v>4</v>
      </c>
      <c r="BC11" s="20">
        <v>4</v>
      </c>
      <c r="BD11" s="20">
        <v>2</v>
      </c>
      <c r="BE11" s="20">
        <v>2</v>
      </c>
      <c r="BF11" s="20">
        <v>5</v>
      </c>
      <c r="BG11" s="20">
        <v>2</v>
      </c>
      <c r="BH11" s="20"/>
      <c r="BI11" s="20">
        <v>3</v>
      </c>
      <c r="BJ11" s="20">
        <v>5</v>
      </c>
      <c r="BK11" s="20">
        <v>5</v>
      </c>
    </row>
    <row r="12" spans="1:63" ht="12.75" customHeight="1">
      <c r="A12" s="192"/>
      <c r="B12" s="182" t="str">
        <f>Rezultati!C23</f>
        <v>Ритмика и плес</v>
      </c>
      <c r="C12" s="183"/>
      <c r="D12" s="40"/>
      <c r="E12" s="20"/>
      <c r="F12" s="20"/>
      <c r="G12" s="20"/>
      <c r="H12" s="20"/>
      <c r="I12" s="20">
        <v>5</v>
      </c>
      <c r="J12" s="20"/>
      <c r="K12" s="20">
        <v>5</v>
      </c>
      <c r="L12" s="20"/>
      <c r="M12" s="20"/>
      <c r="N12" s="20">
        <v>4</v>
      </c>
      <c r="O12" s="20">
        <v>5</v>
      </c>
      <c r="P12" s="20"/>
      <c r="Q12" s="20"/>
      <c r="R12" s="20"/>
      <c r="S12" s="20"/>
      <c r="T12" s="20">
        <v>4</v>
      </c>
      <c r="U12" s="20">
        <v>4</v>
      </c>
      <c r="V12" s="20"/>
      <c r="W12" s="20">
        <v>3</v>
      </c>
      <c r="X12" s="20">
        <v>5</v>
      </c>
      <c r="Y12" s="20">
        <v>5</v>
      </c>
      <c r="Z12" s="20">
        <v>3</v>
      </c>
      <c r="AA12" s="20">
        <v>4</v>
      </c>
      <c r="AB12" s="20"/>
      <c r="AC12" s="20">
        <v>4</v>
      </c>
      <c r="AD12" s="20"/>
      <c r="AE12" s="20">
        <v>5</v>
      </c>
      <c r="AF12" s="20">
        <v>3</v>
      </c>
      <c r="AG12" s="20">
        <v>4</v>
      </c>
      <c r="AH12" s="20">
        <v>4</v>
      </c>
      <c r="AI12" s="20"/>
      <c r="AJ12" s="20">
        <v>4</v>
      </c>
      <c r="AK12" s="20">
        <v>4</v>
      </c>
      <c r="AL12" s="20">
        <v>3</v>
      </c>
      <c r="AM12" s="20">
        <v>5</v>
      </c>
      <c r="AN12" s="20">
        <v>5</v>
      </c>
      <c r="AO12" s="20">
        <v>2</v>
      </c>
      <c r="AP12" s="20">
        <v>4</v>
      </c>
      <c r="AQ12" s="20"/>
      <c r="AR12" s="20">
        <v>4</v>
      </c>
      <c r="AS12" s="20"/>
      <c r="AT12" s="20">
        <v>4</v>
      </c>
      <c r="AU12" s="20">
        <v>4</v>
      </c>
      <c r="AV12" s="20">
        <v>4</v>
      </c>
      <c r="AW12" s="20"/>
      <c r="AX12" s="20"/>
      <c r="AY12" s="20">
        <v>4</v>
      </c>
      <c r="AZ12" s="20"/>
      <c r="BA12" s="20"/>
      <c r="BB12" s="20"/>
      <c r="BC12" s="20">
        <v>4</v>
      </c>
      <c r="BD12" s="20">
        <v>4</v>
      </c>
      <c r="BE12" s="20"/>
      <c r="BF12" s="20">
        <v>5</v>
      </c>
      <c r="BG12" s="20"/>
      <c r="BH12" s="20">
        <v>3</v>
      </c>
      <c r="BI12" s="20"/>
      <c r="BJ12" s="20"/>
      <c r="BK12" s="20"/>
    </row>
    <row r="13" spans="1:63" ht="12.75" customHeight="1" thickBot="1">
      <c r="A13" s="192"/>
      <c r="B13" s="184" t="str">
        <f>Rezultati!C24</f>
        <v>Домска педагогија</v>
      </c>
      <c r="C13" s="185"/>
      <c r="D13" s="20"/>
      <c r="E13" s="20"/>
      <c r="F13" s="20"/>
      <c r="G13" s="20"/>
      <c r="H13" s="20"/>
      <c r="I13" s="20">
        <v>5</v>
      </c>
      <c r="J13" s="20">
        <v>5</v>
      </c>
      <c r="K13" s="20">
        <v>5</v>
      </c>
      <c r="L13" s="20">
        <v>5</v>
      </c>
      <c r="M13" s="20"/>
      <c r="N13" s="20"/>
      <c r="O13" s="20"/>
      <c r="P13" s="20">
        <v>5</v>
      </c>
      <c r="Q13" s="20"/>
      <c r="R13" s="20"/>
      <c r="S13" s="20"/>
      <c r="T13" s="20">
        <v>4</v>
      </c>
      <c r="U13" s="20"/>
      <c r="V13" s="20"/>
      <c r="W13" s="20">
        <v>5</v>
      </c>
      <c r="X13" s="20"/>
      <c r="Y13" s="20"/>
      <c r="Z13" s="20"/>
      <c r="AA13" s="20">
        <v>4</v>
      </c>
      <c r="AB13" s="20">
        <v>5</v>
      </c>
      <c r="AC13" s="20">
        <v>5</v>
      </c>
      <c r="AD13" s="20">
        <v>5</v>
      </c>
      <c r="AE13" s="20">
        <v>5</v>
      </c>
      <c r="AF13" s="20">
        <v>5</v>
      </c>
      <c r="AG13" s="20"/>
      <c r="AH13" s="20">
        <v>5</v>
      </c>
      <c r="AI13" s="20"/>
      <c r="AJ13" s="20">
        <v>5</v>
      </c>
      <c r="AK13" s="20"/>
      <c r="AL13" s="20">
        <v>3</v>
      </c>
      <c r="AM13" s="20">
        <v>5</v>
      </c>
      <c r="AN13" s="20"/>
      <c r="AO13" s="20">
        <v>3</v>
      </c>
      <c r="AP13" s="20"/>
      <c r="AQ13" s="20">
        <v>5</v>
      </c>
      <c r="AR13" s="20">
        <v>5</v>
      </c>
      <c r="AS13" s="20">
        <v>5</v>
      </c>
      <c r="AT13" s="20"/>
      <c r="AU13" s="20">
        <v>5</v>
      </c>
      <c r="AV13" s="20"/>
      <c r="AW13" s="20">
        <v>5</v>
      </c>
      <c r="AX13" s="20">
        <v>5</v>
      </c>
      <c r="AY13" s="20"/>
      <c r="AZ13" s="20">
        <v>5</v>
      </c>
      <c r="BA13" s="20">
        <v>5</v>
      </c>
      <c r="BB13" s="20">
        <v>5</v>
      </c>
      <c r="BC13" s="20">
        <v>4</v>
      </c>
      <c r="BD13" s="20">
        <v>5</v>
      </c>
      <c r="BE13" s="20">
        <v>5</v>
      </c>
      <c r="BF13" s="20">
        <v>5</v>
      </c>
      <c r="BG13" s="20">
        <v>5</v>
      </c>
      <c r="BH13" s="20"/>
      <c r="BI13" s="20">
        <v>5</v>
      </c>
      <c r="BJ13" s="20">
        <v>5</v>
      </c>
      <c r="BK13" s="20"/>
    </row>
    <row r="14" spans="1:63" s="15" customFormat="1" ht="13.5" thickBot="1">
      <c r="A14" s="43"/>
      <c r="B14" s="44"/>
      <c r="C14" s="42"/>
      <c r="D14" s="108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</row>
    <row r="15" spans="1:63" ht="13.5" thickBot="1">
      <c r="A15" s="39">
        <v>2</v>
      </c>
      <c r="B15" s="200" t="str">
        <f>Rezultati!C28</f>
        <v>ОЦЕНЕ</v>
      </c>
      <c r="C15" s="201"/>
      <c r="D15" s="32">
        <v>5</v>
      </c>
      <c r="E15" s="32">
        <v>5</v>
      </c>
      <c r="F15" s="32">
        <v>5</v>
      </c>
      <c r="G15" s="32">
        <v>5</v>
      </c>
      <c r="H15" s="32">
        <v>5</v>
      </c>
      <c r="I15" s="32">
        <v>5</v>
      </c>
      <c r="J15" s="32">
        <v>5</v>
      </c>
      <c r="K15" s="32">
        <v>5</v>
      </c>
      <c r="L15" s="32">
        <v>5</v>
      </c>
      <c r="M15" s="32">
        <v>5</v>
      </c>
      <c r="N15" s="32">
        <v>4</v>
      </c>
      <c r="O15" s="32">
        <v>5</v>
      </c>
      <c r="P15" s="32">
        <v>4</v>
      </c>
      <c r="Q15" s="32">
        <v>4</v>
      </c>
      <c r="R15" s="32">
        <v>4</v>
      </c>
      <c r="S15" s="32">
        <v>4</v>
      </c>
      <c r="T15" s="32">
        <v>5</v>
      </c>
      <c r="U15" s="32">
        <v>3</v>
      </c>
      <c r="V15" s="32">
        <v>3</v>
      </c>
      <c r="W15" s="32">
        <v>3</v>
      </c>
      <c r="X15" s="32">
        <v>5</v>
      </c>
      <c r="Y15" s="32">
        <v>4</v>
      </c>
      <c r="Z15" s="32">
        <v>4</v>
      </c>
      <c r="AA15" s="32">
        <v>4</v>
      </c>
      <c r="AB15" s="32">
        <v>4</v>
      </c>
      <c r="AC15" s="32">
        <v>3</v>
      </c>
      <c r="AD15" s="32">
        <v>3</v>
      </c>
      <c r="AE15" s="32">
        <v>4</v>
      </c>
      <c r="AF15" s="32">
        <v>3</v>
      </c>
      <c r="AG15" s="32">
        <v>4</v>
      </c>
      <c r="AH15" s="32">
        <v>4</v>
      </c>
      <c r="AI15" s="32">
        <v>3</v>
      </c>
      <c r="AJ15" s="32">
        <v>3</v>
      </c>
      <c r="AK15" s="32">
        <v>4</v>
      </c>
      <c r="AL15" s="32">
        <v>4</v>
      </c>
      <c r="AM15" s="32">
        <v>4</v>
      </c>
      <c r="AN15" s="32">
        <v>4</v>
      </c>
      <c r="AO15" s="32">
        <v>4</v>
      </c>
      <c r="AP15" s="32">
        <v>4</v>
      </c>
      <c r="AQ15" s="32">
        <v>4</v>
      </c>
      <c r="AR15" s="32">
        <v>5</v>
      </c>
      <c r="AS15" s="32">
        <v>4</v>
      </c>
      <c r="AT15" s="32">
        <v>4</v>
      </c>
      <c r="AU15" s="32">
        <v>5</v>
      </c>
      <c r="AV15" s="32">
        <v>3</v>
      </c>
      <c r="AW15" s="32">
        <v>4</v>
      </c>
      <c r="AX15" s="32">
        <v>4</v>
      </c>
      <c r="AY15" s="32">
        <v>4</v>
      </c>
      <c r="AZ15" s="32">
        <v>4</v>
      </c>
      <c r="BA15" s="32">
        <v>4</v>
      </c>
      <c r="BB15" s="32">
        <v>4</v>
      </c>
      <c r="BC15" s="32">
        <v>5</v>
      </c>
      <c r="BD15" s="32">
        <v>4</v>
      </c>
      <c r="BE15" s="32">
        <v>3</v>
      </c>
      <c r="BF15" s="32">
        <v>4</v>
      </c>
      <c r="BG15" s="32">
        <v>3</v>
      </c>
      <c r="BH15" s="32">
        <v>4</v>
      </c>
      <c r="BI15" s="32">
        <v>4</v>
      </c>
      <c r="BJ15" s="32">
        <v>4</v>
      </c>
      <c r="BK15" s="32">
        <v>5</v>
      </c>
    </row>
    <row r="16" spans="1:63" ht="13.5" thickBot="1">
      <c r="A16" s="197"/>
      <c r="B16" s="198"/>
      <c r="C16" s="199"/>
      <c r="D16" s="38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</row>
    <row r="17" spans="1:63">
      <c r="A17" s="188">
        <v>3</v>
      </c>
      <c r="B17" s="186" t="str">
        <f>Rezultati!C40</f>
        <v>Оптималан</v>
      </c>
      <c r="C17" s="187"/>
      <c r="D17" s="22" t="s">
        <v>61</v>
      </c>
      <c r="E17" s="22" t="s">
        <v>61</v>
      </c>
      <c r="F17" s="51" t="s">
        <v>61</v>
      </c>
      <c r="G17" s="51" t="s">
        <v>61</v>
      </c>
      <c r="H17" s="22" t="s">
        <v>61</v>
      </c>
      <c r="I17" s="51" t="s">
        <v>61</v>
      </c>
      <c r="J17" s="51" t="s">
        <v>61</v>
      </c>
      <c r="K17" s="22" t="s">
        <v>61</v>
      </c>
      <c r="L17" s="22" t="s">
        <v>61</v>
      </c>
      <c r="M17" s="51" t="s">
        <v>61</v>
      </c>
      <c r="N17" s="22"/>
      <c r="O17" s="22" t="s">
        <v>61</v>
      </c>
      <c r="P17" s="22" t="s">
        <v>61</v>
      </c>
      <c r="Q17" s="51" t="s">
        <v>61</v>
      </c>
      <c r="R17" s="51"/>
      <c r="S17" s="22" t="s">
        <v>61</v>
      </c>
      <c r="T17" s="22" t="s">
        <v>61</v>
      </c>
      <c r="U17" s="51" t="s">
        <v>61</v>
      </c>
      <c r="V17" s="22" t="s">
        <v>61</v>
      </c>
      <c r="W17" s="22" t="s">
        <v>61</v>
      </c>
      <c r="X17" s="22" t="s">
        <v>61</v>
      </c>
      <c r="Y17" s="52" t="s">
        <v>61</v>
      </c>
      <c r="Z17" s="51" t="s">
        <v>61</v>
      </c>
      <c r="AA17" s="51" t="s">
        <v>61</v>
      </c>
      <c r="AB17" s="51" t="s">
        <v>61</v>
      </c>
      <c r="AC17" s="22" t="s">
        <v>61</v>
      </c>
      <c r="AD17" s="22" t="s">
        <v>61</v>
      </c>
      <c r="AE17" s="22"/>
      <c r="AF17" s="22" t="s">
        <v>61</v>
      </c>
      <c r="AG17" s="22" t="s">
        <v>61</v>
      </c>
      <c r="AH17" s="22" t="s">
        <v>61</v>
      </c>
      <c r="AI17" s="22" t="s">
        <v>61</v>
      </c>
      <c r="AJ17" s="22" t="s">
        <v>61</v>
      </c>
      <c r="AK17" s="22" t="s">
        <v>61</v>
      </c>
      <c r="AL17" s="22" t="s">
        <v>61</v>
      </c>
      <c r="AM17" s="22" t="s">
        <v>61</v>
      </c>
      <c r="AN17" s="22" t="s">
        <v>61</v>
      </c>
      <c r="AO17" s="22" t="s">
        <v>61</v>
      </c>
      <c r="AP17" s="22" t="s">
        <v>61</v>
      </c>
      <c r="AQ17" s="22" t="s">
        <v>61</v>
      </c>
      <c r="AR17" s="22" t="s">
        <v>61</v>
      </c>
      <c r="AS17" s="22" t="s">
        <v>61</v>
      </c>
      <c r="AT17" s="22" t="s">
        <v>61</v>
      </c>
      <c r="AU17" s="22" t="s">
        <v>61</v>
      </c>
      <c r="AV17" s="22" t="s">
        <v>61</v>
      </c>
      <c r="AW17" s="34" t="s">
        <v>61</v>
      </c>
      <c r="AX17" s="34" t="s">
        <v>61</v>
      </c>
      <c r="AY17" s="34" t="s">
        <v>61</v>
      </c>
      <c r="AZ17" s="34" t="s">
        <v>61</v>
      </c>
      <c r="BA17" s="34" t="s">
        <v>61</v>
      </c>
      <c r="BB17" s="34"/>
      <c r="BC17" s="34" t="s">
        <v>61</v>
      </c>
      <c r="BD17" s="34" t="s">
        <v>61</v>
      </c>
      <c r="BE17" s="34" t="s">
        <v>61</v>
      </c>
      <c r="BF17" s="34"/>
      <c r="BG17" s="34" t="s">
        <v>61</v>
      </c>
      <c r="BH17" s="34" t="s">
        <v>61</v>
      </c>
      <c r="BI17" s="34" t="s">
        <v>61</v>
      </c>
      <c r="BJ17" s="34" t="s">
        <v>61</v>
      </c>
      <c r="BK17" s="34" t="s">
        <v>61</v>
      </c>
    </row>
    <row r="18" spans="1:63">
      <c r="A18" s="189"/>
      <c r="B18" s="207" t="str">
        <f>Rezultati!C41</f>
        <v>Мали</v>
      </c>
      <c r="C18" s="208"/>
      <c r="D18" s="20"/>
      <c r="E18" s="5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 spans="1:63" ht="13.5" thickBot="1">
      <c r="A19" s="190"/>
      <c r="B19" s="207" t="str">
        <f>Rezultati!C42</f>
        <v>Велики</v>
      </c>
      <c r="C19" s="208"/>
      <c r="D19" s="49"/>
      <c r="E19" s="23"/>
      <c r="F19" s="23"/>
      <c r="G19" s="23"/>
      <c r="H19" s="49"/>
      <c r="I19" s="23"/>
      <c r="J19" s="23"/>
      <c r="K19" s="23"/>
      <c r="L19" s="49"/>
      <c r="M19" s="23"/>
      <c r="N19" s="23" t="s">
        <v>61</v>
      </c>
      <c r="O19" s="49"/>
      <c r="P19" s="49"/>
      <c r="Q19" s="23"/>
      <c r="R19" s="23" t="s">
        <v>61</v>
      </c>
      <c r="S19" s="49"/>
      <c r="T19" s="23"/>
      <c r="U19" s="23"/>
      <c r="V19" s="49"/>
      <c r="W19" s="49"/>
      <c r="X19" s="23"/>
      <c r="Y19" s="23"/>
      <c r="Z19" s="23"/>
      <c r="AA19" s="23"/>
      <c r="AB19" s="23"/>
      <c r="AC19" s="49"/>
      <c r="AD19" s="23"/>
      <c r="AE19" s="23" t="s">
        <v>61</v>
      </c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1"/>
      <c r="AX19" s="21"/>
      <c r="AY19" s="21"/>
      <c r="AZ19" s="21"/>
      <c r="BA19" s="21"/>
      <c r="BB19" s="21" t="s">
        <v>61</v>
      </c>
      <c r="BC19" s="21"/>
      <c r="BD19" s="21"/>
      <c r="BE19" s="21"/>
      <c r="BF19" s="21" t="s">
        <v>61</v>
      </c>
      <c r="BG19" s="21"/>
      <c r="BH19" s="21"/>
      <c r="BI19" s="21"/>
      <c r="BJ19" s="21"/>
      <c r="BK19" s="21"/>
    </row>
    <row r="20" spans="1:63" ht="13.5" thickBot="1">
      <c r="A20" s="43"/>
      <c r="B20" s="44"/>
      <c r="C20" s="42"/>
      <c r="D20" s="108">
        <v>1</v>
      </c>
      <c r="E20" s="42">
        <v>2</v>
      </c>
      <c r="F20" s="38">
        <v>3</v>
      </c>
      <c r="G20" s="42">
        <v>4</v>
      </c>
      <c r="H20" s="38">
        <v>5</v>
      </c>
      <c r="I20" s="42">
        <v>6</v>
      </c>
      <c r="J20" s="38">
        <v>7</v>
      </c>
      <c r="K20" s="42">
        <v>8</v>
      </c>
      <c r="L20" s="38">
        <v>9</v>
      </c>
      <c r="M20" s="42">
        <v>10</v>
      </c>
      <c r="N20" s="38">
        <v>11</v>
      </c>
      <c r="O20" s="42">
        <v>12</v>
      </c>
      <c r="P20" s="38">
        <v>13</v>
      </c>
      <c r="Q20" s="42">
        <v>14</v>
      </c>
      <c r="R20" s="38">
        <v>15</v>
      </c>
      <c r="S20" s="42">
        <v>16</v>
      </c>
      <c r="T20" s="38">
        <v>17</v>
      </c>
      <c r="U20" s="42">
        <v>18</v>
      </c>
      <c r="V20" s="38">
        <v>19</v>
      </c>
      <c r="W20" s="42">
        <v>20</v>
      </c>
      <c r="X20" s="38">
        <v>21</v>
      </c>
      <c r="Y20" s="42">
        <v>22</v>
      </c>
      <c r="Z20" s="38">
        <v>23</v>
      </c>
      <c r="AA20" s="42">
        <v>24</v>
      </c>
      <c r="AB20" s="38">
        <v>25</v>
      </c>
      <c r="AC20" s="42">
        <v>26</v>
      </c>
      <c r="AD20" s="38">
        <v>27</v>
      </c>
      <c r="AE20" s="42">
        <v>28</v>
      </c>
      <c r="AF20" s="38">
        <v>29</v>
      </c>
      <c r="AG20" s="42">
        <v>30</v>
      </c>
      <c r="AH20" s="38">
        <v>31</v>
      </c>
      <c r="AI20" s="42">
        <v>32</v>
      </c>
      <c r="AJ20" s="38">
        <v>33</v>
      </c>
      <c r="AK20" s="42">
        <v>34</v>
      </c>
      <c r="AL20" s="38">
        <v>35</v>
      </c>
      <c r="AM20" s="42">
        <v>36</v>
      </c>
      <c r="AN20" s="38">
        <v>37</v>
      </c>
      <c r="AO20" s="42">
        <v>38</v>
      </c>
      <c r="AP20" s="38">
        <v>39</v>
      </c>
      <c r="AQ20" s="42">
        <v>40</v>
      </c>
      <c r="AR20" s="38">
        <v>41</v>
      </c>
      <c r="AS20" s="42">
        <v>42</v>
      </c>
      <c r="AT20" s="38">
        <v>43</v>
      </c>
      <c r="AU20" s="42">
        <v>44</v>
      </c>
      <c r="AV20" s="38">
        <v>45</v>
      </c>
      <c r="AW20" s="42">
        <v>46</v>
      </c>
      <c r="AX20" s="38">
        <v>47</v>
      </c>
      <c r="AY20" s="42">
        <v>48</v>
      </c>
      <c r="AZ20" s="38">
        <v>49</v>
      </c>
      <c r="BA20" s="42">
        <v>50</v>
      </c>
      <c r="BB20" s="38">
        <v>51</v>
      </c>
      <c r="BC20" s="42">
        <v>52</v>
      </c>
      <c r="BD20" s="38">
        <v>53</v>
      </c>
      <c r="BE20" s="42">
        <v>54</v>
      </c>
      <c r="BF20" s="38">
        <v>55</v>
      </c>
      <c r="BG20" s="42">
        <v>56</v>
      </c>
      <c r="BH20" s="38">
        <v>57</v>
      </c>
      <c r="BI20" s="42">
        <v>58</v>
      </c>
      <c r="BJ20" s="38">
        <v>59</v>
      </c>
      <c r="BK20" s="42">
        <v>60</v>
      </c>
    </row>
    <row r="21" spans="1:63">
      <c r="A21" s="177">
        <v>4</v>
      </c>
      <c r="B21" s="180" t="str">
        <f>Rezultati!C49</f>
        <v>Методика рада на припреми деце у школу</v>
      </c>
      <c r="C21" s="181"/>
      <c r="D21" s="26"/>
      <c r="E21" s="22"/>
      <c r="F21" s="22"/>
      <c r="G21" s="22"/>
      <c r="H21" s="22"/>
      <c r="I21" s="22"/>
      <c r="J21" s="22"/>
      <c r="K21" s="22"/>
      <c r="L21" s="22"/>
      <c r="M21" s="22"/>
      <c r="N21" s="22" t="s">
        <v>61</v>
      </c>
      <c r="O21" s="22"/>
      <c r="P21" s="22"/>
      <c r="Q21" s="22"/>
      <c r="R21" s="22"/>
      <c r="S21" s="22" t="s">
        <v>61</v>
      </c>
      <c r="T21" s="22"/>
      <c r="U21" s="22"/>
      <c r="V21" s="22"/>
      <c r="W21" s="22"/>
      <c r="X21" s="22" t="s">
        <v>61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 t="s">
        <v>61</v>
      </c>
      <c r="AJ21" s="22"/>
      <c r="AK21" s="22" t="s">
        <v>61</v>
      </c>
      <c r="AL21" s="22"/>
      <c r="AM21" s="22"/>
      <c r="AN21" s="22"/>
      <c r="AO21" s="22"/>
      <c r="AP21" s="22"/>
      <c r="AQ21" s="22" t="s">
        <v>61</v>
      </c>
      <c r="AR21" s="22"/>
      <c r="AS21" s="22"/>
      <c r="AT21" s="22"/>
      <c r="AU21" s="22"/>
      <c r="AV21" s="22"/>
      <c r="AW21" s="34"/>
      <c r="AX21" s="34" t="s">
        <v>61</v>
      </c>
      <c r="AY21" s="34" t="s">
        <v>61</v>
      </c>
      <c r="AZ21" s="34" t="s">
        <v>61</v>
      </c>
      <c r="BA21" s="34"/>
      <c r="BB21" s="34"/>
      <c r="BC21" s="34"/>
      <c r="BD21" s="34"/>
      <c r="BE21" s="34" t="s">
        <v>61</v>
      </c>
      <c r="BF21" s="34"/>
      <c r="BG21" s="34"/>
      <c r="BH21" s="34"/>
      <c r="BI21" s="34"/>
      <c r="BJ21" s="34"/>
      <c r="BK21" s="34"/>
    </row>
    <row r="22" spans="1:63">
      <c r="A22" s="178"/>
      <c r="B22" s="182" t="str">
        <f>Rezultati!C50</f>
        <v>Методика васпитно-образовног рада 2</v>
      </c>
      <c r="C22" s="183"/>
      <c r="D22" s="27"/>
      <c r="E22" s="20"/>
      <c r="F22" s="20"/>
      <c r="G22" s="20"/>
      <c r="H22" s="20"/>
      <c r="I22" s="20"/>
      <c r="J22" s="20"/>
      <c r="K22" s="20"/>
      <c r="L22" s="20"/>
      <c r="M22" s="20"/>
      <c r="N22" s="20" t="s">
        <v>61</v>
      </c>
      <c r="O22" s="20"/>
      <c r="P22" s="20"/>
      <c r="Q22" s="20"/>
      <c r="R22" s="20"/>
      <c r="S22" s="20"/>
      <c r="T22" s="20"/>
      <c r="U22" s="20"/>
      <c r="V22" s="20"/>
      <c r="W22" s="20"/>
      <c r="X22" s="20" t="s">
        <v>61</v>
      </c>
      <c r="Y22" s="20"/>
      <c r="Z22" s="20" t="s">
        <v>61</v>
      </c>
      <c r="AA22" s="20" t="s">
        <v>61</v>
      </c>
      <c r="AB22" s="20" t="s">
        <v>61</v>
      </c>
      <c r="AC22" s="20"/>
      <c r="AD22" s="20" t="s">
        <v>61</v>
      </c>
      <c r="AE22" s="20"/>
      <c r="AF22" s="20"/>
      <c r="AG22" s="20"/>
      <c r="AH22" s="20"/>
      <c r="AI22" s="20" t="s">
        <v>61</v>
      </c>
      <c r="AJ22" s="20"/>
      <c r="AK22" s="20" t="s">
        <v>61</v>
      </c>
      <c r="AL22" s="20"/>
      <c r="AM22" s="20"/>
      <c r="AN22" s="20"/>
      <c r="AO22" s="20"/>
      <c r="AP22" s="20"/>
      <c r="AQ22" s="20" t="s">
        <v>61</v>
      </c>
      <c r="AR22" s="20"/>
      <c r="AS22" s="20"/>
      <c r="AT22" s="20"/>
      <c r="AU22" s="20"/>
      <c r="AV22" s="20"/>
      <c r="AW22" s="4" t="s">
        <v>61</v>
      </c>
      <c r="AX22" s="4" t="s">
        <v>61</v>
      </c>
      <c r="AY22" s="4"/>
      <c r="AZ22" s="4" t="s">
        <v>61</v>
      </c>
      <c r="BA22" s="4" t="s">
        <v>61</v>
      </c>
      <c r="BB22" s="4"/>
      <c r="BC22" s="4"/>
      <c r="BD22" s="4"/>
      <c r="BE22" s="4" t="s">
        <v>61</v>
      </c>
      <c r="BF22" s="4" t="s">
        <v>61</v>
      </c>
      <c r="BG22" s="4" t="s">
        <v>61</v>
      </c>
      <c r="BH22" s="4" t="s">
        <v>61</v>
      </c>
      <c r="BI22" s="4"/>
      <c r="BJ22" s="4"/>
      <c r="BK22" s="4"/>
    </row>
    <row r="23" spans="1:63">
      <c r="A23" s="178"/>
      <c r="B23" s="182" t="str">
        <f>Rezultati!C51</f>
        <v xml:space="preserve">Методологија педагошких истраживања </v>
      </c>
      <c r="C23" s="183"/>
      <c r="D23" s="28"/>
      <c r="E23" s="20"/>
      <c r="F23" s="20"/>
      <c r="G23" s="20"/>
      <c r="H23" s="20"/>
      <c r="I23" s="20"/>
      <c r="J23" s="20"/>
      <c r="K23" s="20"/>
      <c r="L23" s="20"/>
      <c r="M23" s="20"/>
      <c r="N23" s="20" t="s">
        <v>61</v>
      </c>
      <c r="O23" s="20" t="s">
        <v>61</v>
      </c>
      <c r="P23" s="20" t="s">
        <v>61</v>
      </c>
      <c r="Q23" s="20"/>
      <c r="R23" s="20" t="s">
        <v>61</v>
      </c>
      <c r="S23" s="20"/>
      <c r="T23" s="20"/>
      <c r="U23" s="20"/>
      <c r="V23" s="20" t="s">
        <v>61</v>
      </c>
      <c r="W23" s="20"/>
      <c r="X23" s="20"/>
      <c r="Y23" s="20"/>
      <c r="Z23" s="20"/>
      <c r="AA23" s="20"/>
      <c r="AB23" s="20" t="s">
        <v>61</v>
      </c>
      <c r="AC23" s="20"/>
      <c r="AD23" s="20"/>
      <c r="AE23" s="20"/>
      <c r="AF23" s="20"/>
      <c r="AG23" s="20"/>
      <c r="AH23" s="20"/>
      <c r="AI23" s="20"/>
      <c r="AJ23" s="20"/>
      <c r="AK23" s="20" t="s">
        <v>61</v>
      </c>
      <c r="AL23" s="20"/>
      <c r="AM23" s="20" t="s">
        <v>61</v>
      </c>
      <c r="AN23" s="20"/>
      <c r="AO23" s="20"/>
      <c r="AP23" s="20"/>
      <c r="AQ23" s="20"/>
      <c r="AR23" s="20"/>
      <c r="AS23" s="20"/>
      <c r="AT23" s="20"/>
      <c r="AU23" s="20"/>
      <c r="AV23" s="20"/>
      <c r="AW23" s="4"/>
      <c r="AX23" s="4"/>
      <c r="AY23" s="4"/>
      <c r="AZ23" s="4"/>
      <c r="BA23" s="4" t="s">
        <v>61</v>
      </c>
      <c r="BB23" s="4"/>
      <c r="BC23" s="4"/>
      <c r="BD23" s="4"/>
      <c r="BE23" s="4" t="s">
        <v>61</v>
      </c>
      <c r="BF23" s="4"/>
      <c r="BG23" s="4" t="s">
        <v>61</v>
      </c>
      <c r="BH23" s="4"/>
      <c r="BI23" s="4"/>
      <c r="BJ23" s="4"/>
      <c r="BK23" s="4"/>
    </row>
    <row r="24" spans="1:63">
      <c r="A24" s="178"/>
      <c r="B24" s="182" t="str">
        <f>Rezultati!C52</f>
        <v>Стручно педагошка пракса 1</v>
      </c>
      <c r="C24" s="183"/>
      <c r="D24" s="2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 t="s">
        <v>61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61</v>
      </c>
      <c r="AJ24" s="20"/>
      <c r="AK24" s="20" t="s">
        <v>61</v>
      </c>
      <c r="AL24" s="20" t="s">
        <v>61</v>
      </c>
      <c r="AM24" s="20"/>
      <c r="AN24" s="20"/>
      <c r="AO24" s="20" t="s">
        <v>61</v>
      </c>
      <c r="AP24" s="20"/>
      <c r="AQ24" s="20"/>
      <c r="AR24" s="20"/>
      <c r="AS24" s="20"/>
      <c r="AT24" s="20" t="s">
        <v>61</v>
      </c>
      <c r="AU24" s="20"/>
      <c r="AV24" s="20" t="s">
        <v>61</v>
      </c>
      <c r="AW24" s="4"/>
      <c r="AX24" s="4"/>
      <c r="AY24" s="4"/>
      <c r="AZ24" s="4"/>
      <c r="BA24" s="4"/>
      <c r="BB24" s="4"/>
      <c r="BC24" s="4"/>
      <c r="BD24" s="4"/>
      <c r="BE24" s="4" t="s">
        <v>61</v>
      </c>
      <c r="BF24" s="4"/>
      <c r="BG24" s="4"/>
      <c r="BH24" s="4"/>
      <c r="BI24" s="4" t="s">
        <v>61</v>
      </c>
      <c r="BJ24" s="4"/>
      <c r="BK24" s="4"/>
    </row>
    <row r="25" spans="1:63">
      <c r="A25" s="178"/>
      <c r="B25" s="182" t="str">
        <f>Rezultati!C53</f>
        <v>Страни језик 2</v>
      </c>
      <c r="C25" s="183"/>
      <c r="D25" s="2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61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4"/>
      <c r="AX25" s="4"/>
      <c r="AY25" s="4"/>
      <c r="AZ25" s="4"/>
      <c r="BA25" s="4"/>
      <c r="BB25" s="4"/>
      <c r="BC25" s="4"/>
      <c r="BD25" s="4"/>
      <c r="BE25" s="4" t="s">
        <v>61</v>
      </c>
      <c r="BF25" s="4"/>
      <c r="BG25" s="4"/>
      <c r="BH25" s="4"/>
      <c r="BI25" s="4"/>
      <c r="BJ25" s="4"/>
      <c r="BK25" s="4"/>
    </row>
    <row r="26" spans="1:63">
      <c r="A26" s="178"/>
      <c r="B26" s="182" t="str">
        <f>Rezultati!C54</f>
        <v>Култура говора и комуникације</v>
      </c>
      <c r="C26" s="183"/>
      <c r="D26" s="2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 t="s">
        <v>61</v>
      </c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61</v>
      </c>
      <c r="AJ26" s="20"/>
      <c r="AK26" s="20"/>
      <c r="AL26" s="20"/>
      <c r="AM26" s="20"/>
      <c r="AN26" s="20"/>
      <c r="AO26" s="20"/>
      <c r="AP26" s="20"/>
      <c r="AQ26" s="20"/>
      <c r="AR26" s="20" t="s">
        <v>61</v>
      </c>
      <c r="AS26" s="20"/>
      <c r="AT26" s="20"/>
      <c r="AU26" s="20"/>
      <c r="AV26" s="20"/>
      <c r="AW26" s="4"/>
      <c r="AX26" s="4"/>
      <c r="AY26" s="4" t="s">
        <v>61</v>
      </c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</row>
    <row r="27" spans="1:63">
      <c r="A27" s="178"/>
      <c r="B27" s="182" t="str">
        <f>Rezultati!C55</f>
        <v>Медијска и визуелна култура</v>
      </c>
      <c r="C27" s="183"/>
      <c r="D27" s="28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 t="s">
        <v>61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 t="s">
        <v>61</v>
      </c>
      <c r="AN27" s="20"/>
      <c r="AO27" s="20"/>
      <c r="AP27" s="20"/>
      <c r="AQ27" s="20"/>
      <c r="AR27" s="20"/>
      <c r="AS27" s="20"/>
      <c r="AT27" s="20"/>
      <c r="AU27" s="20"/>
      <c r="AV27" s="20"/>
      <c r="AW27" s="4" t="s">
        <v>61</v>
      </c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</row>
    <row r="28" spans="1:63">
      <c r="A28" s="178"/>
      <c r="B28" s="182" t="str">
        <f>Rezultati!C56</f>
        <v>Музичка радионица</v>
      </c>
      <c r="C28" s="183"/>
      <c r="D28" s="2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>
      <c r="A29" s="178"/>
      <c r="B29" s="182" t="str">
        <f>Rezultati!C57</f>
        <v>Баштина и предшколско дете</v>
      </c>
      <c r="C29" s="183"/>
      <c r="D29" s="2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 t="s">
        <v>61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4" t="s">
        <v>61</v>
      </c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</row>
    <row r="30" spans="1:63" ht="12.75" customHeight="1">
      <c r="A30" s="178"/>
      <c r="B30" s="182" t="str">
        <f>Rezultati!C58</f>
        <v>Ритмика и плес</v>
      </c>
      <c r="C30" s="183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61</v>
      </c>
      <c r="AV30" s="20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</row>
    <row r="31" spans="1:63" ht="12.75" customHeight="1">
      <c r="A31" s="178"/>
      <c r="B31" s="182" t="str">
        <f>Rezultati!C59</f>
        <v>Домска педагогија</v>
      </c>
      <c r="C31" s="183"/>
      <c r="D31" s="28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61</v>
      </c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4"/>
      <c r="AX31" s="4"/>
      <c r="AY31" s="4"/>
      <c r="AZ31" s="4"/>
      <c r="BA31" s="4"/>
      <c r="BB31" s="4" t="s">
        <v>61</v>
      </c>
      <c r="BC31" s="4"/>
      <c r="BD31" s="4"/>
      <c r="BE31" s="4"/>
      <c r="BF31" s="4"/>
      <c r="BG31" s="4"/>
      <c r="BH31" s="4"/>
      <c r="BI31" s="4"/>
      <c r="BJ31" s="4"/>
      <c r="BK31" s="4"/>
    </row>
    <row r="32" spans="1:63" ht="13.5" thickBot="1">
      <c r="A32" s="179"/>
      <c r="B32" s="184" t="str">
        <f>Rezultati!C60</f>
        <v>Ниједан</v>
      </c>
      <c r="C32" s="185"/>
      <c r="D32" s="35" t="s">
        <v>61</v>
      </c>
      <c r="E32" s="36" t="s">
        <v>61</v>
      </c>
      <c r="F32" s="36" t="s">
        <v>61</v>
      </c>
      <c r="G32" s="36" t="s">
        <v>61</v>
      </c>
      <c r="H32" s="36" t="s">
        <v>61</v>
      </c>
      <c r="I32" s="36" t="s">
        <v>61</v>
      </c>
      <c r="J32" s="36" t="s">
        <v>61</v>
      </c>
      <c r="K32" s="36" t="s">
        <v>61</v>
      </c>
      <c r="L32" s="36" t="s">
        <v>61</v>
      </c>
      <c r="M32" s="36" t="s">
        <v>61</v>
      </c>
      <c r="N32" s="36"/>
      <c r="O32" s="36"/>
      <c r="P32" s="36"/>
      <c r="Q32" s="36" t="s">
        <v>61</v>
      </c>
      <c r="R32" s="36"/>
      <c r="S32" s="36"/>
      <c r="T32" s="36"/>
      <c r="U32" s="36" t="s">
        <v>61</v>
      </c>
      <c r="V32" s="36"/>
      <c r="W32" s="36" t="s">
        <v>61</v>
      </c>
      <c r="X32" s="36"/>
      <c r="Y32" s="36" t="s">
        <v>61</v>
      </c>
      <c r="Z32" s="36"/>
      <c r="AA32" s="36"/>
      <c r="AB32" s="36"/>
      <c r="AC32" s="36" t="s">
        <v>61</v>
      </c>
      <c r="AD32" s="36"/>
      <c r="AE32" s="36" t="s">
        <v>61</v>
      </c>
      <c r="AF32" s="36" t="s">
        <v>61</v>
      </c>
      <c r="AG32" s="36" t="s">
        <v>61</v>
      </c>
      <c r="AH32" s="36" t="s">
        <v>61</v>
      </c>
      <c r="AI32" s="36"/>
      <c r="AJ32" s="36" t="s">
        <v>61</v>
      </c>
      <c r="AK32" s="36"/>
      <c r="AL32" s="36"/>
      <c r="AM32" s="36"/>
      <c r="AN32" s="36" t="s">
        <v>61</v>
      </c>
      <c r="AO32" s="36"/>
      <c r="AP32" s="36" t="s">
        <v>61</v>
      </c>
      <c r="AQ32" s="36"/>
      <c r="AR32" s="36"/>
      <c r="AS32" s="36" t="s">
        <v>61</v>
      </c>
      <c r="AT32" s="36"/>
      <c r="AU32" s="36"/>
      <c r="AV32" s="36"/>
      <c r="AW32" s="21"/>
      <c r="AX32" s="21"/>
      <c r="AY32" s="21"/>
      <c r="AZ32" s="21" t="s">
        <v>61</v>
      </c>
      <c r="BA32" s="21"/>
      <c r="BB32" s="21"/>
      <c r="BC32" s="21" t="s">
        <v>61</v>
      </c>
      <c r="BD32" s="21" t="s">
        <v>61</v>
      </c>
      <c r="BE32" s="21"/>
      <c r="BF32" s="21"/>
      <c r="BG32" s="21"/>
      <c r="BH32" s="21"/>
      <c r="BI32" s="21"/>
      <c r="BJ32" s="21" t="s">
        <v>61</v>
      </c>
      <c r="BK32" s="21" t="s">
        <v>61</v>
      </c>
    </row>
    <row r="33" spans="1:63" ht="13.5" thickBot="1">
      <c r="A33" s="33"/>
      <c r="B33" s="200"/>
      <c r="C33" s="20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</row>
    <row r="34" spans="1:63">
      <c r="A34" s="177">
        <v>5</v>
      </c>
      <c r="B34" s="180" t="str">
        <f>Rezultati!C65</f>
        <v>Методика рада на припреми деце у школу</v>
      </c>
      <c r="C34" s="181"/>
      <c r="D34" s="106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 t="s">
        <v>61</v>
      </c>
      <c r="AE34" s="107" t="s">
        <v>61</v>
      </c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</row>
    <row r="35" spans="1:63">
      <c r="A35" s="178"/>
      <c r="B35" s="182" t="str">
        <f>Rezultati!C66</f>
        <v>Методика васпитно-образовног рада 2</v>
      </c>
      <c r="C35" s="183"/>
      <c r="D35" s="2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 t="s">
        <v>61</v>
      </c>
      <c r="AF35" s="20"/>
      <c r="AG35" s="20"/>
      <c r="AH35" s="20"/>
      <c r="AI35" s="20"/>
      <c r="AJ35" s="20"/>
      <c r="AK35" s="20" t="s">
        <v>61</v>
      </c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4"/>
      <c r="AX35" s="4"/>
      <c r="AY35" s="4"/>
      <c r="AZ35" s="4"/>
      <c r="BA35" s="4"/>
      <c r="BB35" s="4"/>
      <c r="BC35" s="4"/>
      <c r="BD35" s="4"/>
      <c r="BE35" s="4" t="s">
        <v>61</v>
      </c>
      <c r="BF35" s="4"/>
      <c r="BG35" s="4"/>
      <c r="BH35" s="4"/>
      <c r="BI35" s="4"/>
      <c r="BJ35" s="4"/>
      <c r="BK35" s="4"/>
    </row>
    <row r="36" spans="1:63">
      <c r="A36" s="178"/>
      <c r="B36" s="182" t="str">
        <f>Rezultati!C67</f>
        <v xml:space="preserve">Методологија педагошких истраживања </v>
      </c>
      <c r="C36" s="183"/>
      <c r="D36" s="2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 t="s">
        <v>61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61</v>
      </c>
      <c r="AJ36" s="20"/>
      <c r="AK36" s="20" t="s">
        <v>61</v>
      </c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61</v>
      </c>
      <c r="AV36" s="20"/>
      <c r="AW36" s="4"/>
      <c r="AX36" s="4"/>
      <c r="AY36" s="4"/>
      <c r="AZ36" s="4"/>
      <c r="BA36" s="4"/>
      <c r="BB36" s="4" t="s">
        <v>61</v>
      </c>
      <c r="BC36" s="4"/>
      <c r="BD36" s="4"/>
      <c r="BE36" s="4" t="s">
        <v>61</v>
      </c>
      <c r="BF36" s="4" t="s">
        <v>61</v>
      </c>
      <c r="BG36" s="4"/>
      <c r="BH36" s="4"/>
      <c r="BI36" s="4" t="s">
        <v>61</v>
      </c>
      <c r="BJ36" s="4"/>
      <c r="BK36" s="4"/>
    </row>
    <row r="37" spans="1:63">
      <c r="A37" s="178"/>
      <c r="B37" s="182" t="str">
        <f>Rezultati!C68</f>
        <v>Стручно педагошка пракса 1</v>
      </c>
      <c r="C37" s="183"/>
      <c r="D37" s="2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</row>
    <row r="38" spans="1:63">
      <c r="A38" s="178"/>
      <c r="B38" s="182" t="str">
        <f>Rezultati!C69</f>
        <v>Страни језик 2</v>
      </c>
      <c r="C38" s="183"/>
      <c r="D38" s="2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 t="s">
        <v>61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 t="s">
        <v>61</v>
      </c>
      <c r="AG38" s="20" t="s">
        <v>61</v>
      </c>
      <c r="AH38" s="20"/>
      <c r="AI38" s="20"/>
      <c r="AJ38" s="20"/>
      <c r="AK38" s="20"/>
      <c r="AL38" s="20"/>
      <c r="AM38" s="20"/>
      <c r="AN38" s="20"/>
      <c r="AO38" s="20" t="s">
        <v>61</v>
      </c>
      <c r="AP38" s="20"/>
      <c r="AQ38" s="20"/>
      <c r="AR38" s="20" t="s">
        <v>61</v>
      </c>
      <c r="AS38" s="20"/>
      <c r="AT38" s="20"/>
      <c r="AU38" s="20"/>
      <c r="AV38" s="20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 t="s">
        <v>61</v>
      </c>
      <c r="BI38" s="4"/>
      <c r="BJ38" s="4" t="s">
        <v>61</v>
      </c>
      <c r="BK38" s="4"/>
    </row>
    <row r="39" spans="1:63">
      <c r="A39" s="178"/>
      <c r="B39" s="182" t="str">
        <f>Rezultati!C70</f>
        <v>Култура говора и комуникације</v>
      </c>
      <c r="C39" s="183"/>
      <c r="D39" s="28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 t="s">
        <v>61</v>
      </c>
      <c r="AP39" s="20"/>
      <c r="AQ39" s="20"/>
      <c r="AR39" s="20"/>
      <c r="AS39" s="20"/>
      <c r="AT39" s="20"/>
      <c r="AU39" s="20"/>
      <c r="AV39" s="20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</row>
    <row r="40" spans="1:63">
      <c r="A40" s="178"/>
      <c r="B40" s="182" t="str">
        <f>Rezultati!C71</f>
        <v>Медијска и визуелна култура</v>
      </c>
      <c r="C40" s="183"/>
      <c r="D40" s="28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 t="s">
        <v>61</v>
      </c>
      <c r="AJ40" s="20"/>
      <c r="AK40" s="20"/>
      <c r="AL40" s="20" t="s">
        <v>61</v>
      </c>
      <c r="AM40" s="20"/>
      <c r="AN40" s="20"/>
      <c r="AO40" s="20" t="s">
        <v>61</v>
      </c>
      <c r="AP40" s="20"/>
      <c r="AQ40" s="20"/>
      <c r="AR40" s="20"/>
      <c r="AS40" s="20"/>
      <c r="AT40" s="20"/>
      <c r="AU40" s="20"/>
      <c r="AV40" s="20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</row>
    <row r="41" spans="1:63">
      <c r="A41" s="178"/>
      <c r="B41" s="182" t="str">
        <f>Rezultati!C72</f>
        <v>Музичка радионица</v>
      </c>
      <c r="C41" s="183"/>
      <c r="D41" s="2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 t="s">
        <v>61</v>
      </c>
      <c r="AP41" s="20"/>
      <c r="AQ41" s="20"/>
      <c r="AR41" s="20"/>
      <c r="AS41" s="20"/>
      <c r="AT41" s="20"/>
      <c r="AU41" s="20"/>
      <c r="AV41" s="20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</row>
    <row r="42" spans="1:63">
      <c r="A42" s="178"/>
      <c r="B42" s="182" t="str">
        <f>Rezultati!C73</f>
        <v>Баштина и предшколско дете</v>
      </c>
      <c r="C42" s="183"/>
      <c r="D42" s="2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 t="s">
        <v>61</v>
      </c>
      <c r="P42" s="20"/>
      <c r="Q42" s="20"/>
      <c r="R42" s="20"/>
      <c r="S42" s="20" t="s">
        <v>61</v>
      </c>
      <c r="T42" s="20"/>
      <c r="U42" s="20"/>
      <c r="V42" s="20" t="s">
        <v>61</v>
      </c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 t="s">
        <v>61</v>
      </c>
      <c r="AM42" s="20"/>
      <c r="AN42" s="20"/>
      <c r="AO42" s="20" t="s">
        <v>61</v>
      </c>
      <c r="AP42" s="20"/>
      <c r="AQ42" s="20"/>
      <c r="AR42" s="20"/>
      <c r="AS42" s="20"/>
      <c r="AT42" s="20" t="s">
        <v>61</v>
      </c>
      <c r="AU42" s="20"/>
      <c r="AV42" s="20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>
      <c r="A43" s="178"/>
      <c r="B43" s="182" t="str">
        <f>Rezultati!C74</f>
        <v>Ритмика и плес</v>
      </c>
      <c r="C43" s="183"/>
      <c r="D43" s="28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 t="s">
        <v>61</v>
      </c>
      <c r="AM43" s="20"/>
      <c r="AN43" s="20"/>
      <c r="AO43" s="20" t="s">
        <v>61</v>
      </c>
      <c r="AP43" s="20"/>
      <c r="AQ43" s="20"/>
      <c r="AR43" s="20"/>
      <c r="AS43" s="20"/>
      <c r="AT43" s="20"/>
      <c r="AU43" s="20"/>
      <c r="AV43" s="20"/>
      <c r="AW43" s="4"/>
      <c r="AX43" s="4"/>
      <c r="AY43" s="4" t="s">
        <v>61</v>
      </c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>
      <c r="A44" s="178"/>
      <c r="B44" s="182" t="str">
        <f>Rezultati!C75</f>
        <v>Домска педагогија</v>
      </c>
      <c r="C44" s="183"/>
      <c r="D44" s="28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 t="s">
        <v>61</v>
      </c>
      <c r="AM44" s="20"/>
      <c r="AN44" s="20"/>
      <c r="AO44" s="20" t="s">
        <v>61</v>
      </c>
      <c r="AP44" s="20"/>
      <c r="AQ44" s="20"/>
      <c r="AR44" s="20"/>
      <c r="AS44" s="20"/>
      <c r="AT44" s="20"/>
      <c r="AU44" s="20"/>
      <c r="AV44" s="20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3.5" thickBot="1">
      <c r="A45" s="179"/>
      <c r="B45" s="184" t="str">
        <f>Rezultati!C76</f>
        <v>Ниједан</v>
      </c>
      <c r="C45" s="185"/>
      <c r="D45" s="27" t="s">
        <v>61</v>
      </c>
      <c r="E45" s="20" t="s">
        <v>61</v>
      </c>
      <c r="F45" s="20" t="s">
        <v>61</v>
      </c>
      <c r="G45" s="20" t="s">
        <v>61</v>
      </c>
      <c r="H45" s="20" t="s">
        <v>61</v>
      </c>
      <c r="I45" s="20" t="s">
        <v>61</v>
      </c>
      <c r="J45" s="20" t="s">
        <v>61</v>
      </c>
      <c r="K45" s="20" t="s">
        <v>61</v>
      </c>
      <c r="L45" s="20" t="s">
        <v>61</v>
      </c>
      <c r="M45" s="20" t="s">
        <v>61</v>
      </c>
      <c r="N45" s="20" t="s">
        <v>61</v>
      </c>
      <c r="O45" s="20"/>
      <c r="P45" s="20"/>
      <c r="Q45" s="20" t="s">
        <v>61</v>
      </c>
      <c r="R45" s="20" t="s">
        <v>61</v>
      </c>
      <c r="S45" s="20"/>
      <c r="T45" s="20"/>
      <c r="U45" s="20" t="s">
        <v>61</v>
      </c>
      <c r="V45" s="20"/>
      <c r="W45" s="20" t="s">
        <v>61</v>
      </c>
      <c r="X45" s="20" t="s">
        <v>61</v>
      </c>
      <c r="Y45" s="20" t="s">
        <v>61</v>
      </c>
      <c r="Z45" s="20" t="s">
        <v>61</v>
      </c>
      <c r="AA45" s="20" t="s">
        <v>61</v>
      </c>
      <c r="AB45" s="20" t="s">
        <v>61</v>
      </c>
      <c r="AC45" s="20" t="s">
        <v>61</v>
      </c>
      <c r="AD45" s="20"/>
      <c r="AE45" s="20"/>
      <c r="AF45" s="20"/>
      <c r="AG45" s="20"/>
      <c r="AH45" s="20" t="s">
        <v>61</v>
      </c>
      <c r="AI45" s="20"/>
      <c r="AJ45" s="20"/>
      <c r="AK45" s="20"/>
      <c r="AL45" s="20" t="s">
        <v>61</v>
      </c>
      <c r="AM45" s="20" t="s">
        <v>61</v>
      </c>
      <c r="AN45" s="20" t="s">
        <v>61</v>
      </c>
      <c r="AO45" s="20" t="s">
        <v>61</v>
      </c>
      <c r="AP45" s="20" t="s">
        <v>61</v>
      </c>
      <c r="AQ45" s="20" t="s">
        <v>61</v>
      </c>
      <c r="AR45" s="20"/>
      <c r="AS45" s="20" t="s">
        <v>61</v>
      </c>
      <c r="AT45" s="20"/>
      <c r="AU45" s="20"/>
      <c r="AV45" s="20" t="s">
        <v>61</v>
      </c>
      <c r="AW45" s="4" t="s">
        <v>61</v>
      </c>
      <c r="AX45" s="4" t="s">
        <v>61</v>
      </c>
      <c r="AY45" s="4"/>
      <c r="AZ45" s="4" t="s">
        <v>61</v>
      </c>
      <c r="BA45" s="4" t="s">
        <v>61</v>
      </c>
      <c r="BB45" s="4"/>
      <c r="BC45" s="4" t="s">
        <v>61</v>
      </c>
      <c r="BD45" s="4" t="s">
        <v>61</v>
      </c>
      <c r="BE45" s="4"/>
      <c r="BF45" s="4"/>
      <c r="BG45" s="4" t="s">
        <v>61</v>
      </c>
      <c r="BH45" s="4"/>
      <c r="BI45" s="4"/>
      <c r="BJ45" s="4"/>
      <c r="BK45" s="4" t="s">
        <v>61</v>
      </c>
    </row>
    <row r="46" spans="1:63" ht="13.5" thickBot="1">
      <c r="A46" s="33"/>
      <c r="B46" s="200"/>
      <c r="C46" s="201"/>
      <c r="D46" s="43">
        <v>1</v>
      </c>
      <c r="E46" s="42">
        <v>2</v>
      </c>
      <c r="F46" s="43">
        <v>3</v>
      </c>
      <c r="G46" s="42">
        <v>4</v>
      </c>
      <c r="H46" s="43">
        <v>5</v>
      </c>
      <c r="I46" s="42">
        <v>6</v>
      </c>
      <c r="J46" s="43">
        <v>7</v>
      </c>
      <c r="K46" s="42">
        <v>8</v>
      </c>
      <c r="L46" s="43">
        <v>9</v>
      </c>
      <c r="M46" s="42">
        <v>10</v>
      </c>
      <c r="N46" s="43">
        <v>11</v>
      </c>
      <c r="O46" s="42">
        <v>12</v>
      </c>
      <c r="P46" s="43">
        <v>13</v>
      </c>
      <c r="Q46" s="42">
        <v>14</v>
      </c>
      <c r="R46" s="43">
        <v>15</v>
      </c>
      <c r="S46" s="42">
        <v>16</v>
      </c>
      <c r="T46" s="43">
        <v>17</v>
      </c>
      <c r="U46" s="42">
        <v>18</v>
      </c>
      <c r="V46" s="43">
        <v>19</v>
      </c>
      <c r="W46" s="42">
        <v>20</v>
      </c>
      <c r="X46" s="43">
        <v>21</v>
      </c>
      <c r="Y46" s="42">
        <v>22</v>
      </c>
      <c r="Z46" s="43">
        <v>23</v>
      </c>
      <c r="AA46" s="42">
        <v>24</v>
      </c>
      <c r="AB46" s="43">
        <v>25</v>
      </c>
      <c r="AC46" s="42">
        <v>26</v>
      </c>
      <c r="AD46" s="43">
        <v>27</v>
      </c>
      <c r="AE46" s="42">
        <v>28</v>
      </c>
      <c r="AF46" s="43">
        <v>29</v>
      </c>
      <c r="AG46" s="42">
        <v>30</v>
      </c>
      <c r="AH46" s="43">
        <v>31</v>
      </c>
      <c r="AI46" s="42">
        <v>32</v>
      </c>
      <c r="AJ46" s="43">
        <v>33</v>
      </c>
      <c r="AK46" s="42">
        <v>34</v>
      </c>
      <c r="AL46" s="43">
        <v>35</v>
      </c>
      <c r="AM46" s="42">
        <v>36</v>
      </c>
      <c r="AN46" s="43">
        <v>37</v>
      </c>
      <c r="AO46" s="42">
        <v>38</v>
      </c>
      <c r="AP46" s="43">
        <v>39</v>
      </c>
      <c r="AQ46" s="42">
        <v>40</v>
      </c>
      <c r="AR46" s="43">
        <v>41</v>
      </c>
      <c r="AS46" s="42">
        <v>42</v>
      </c>
      <c r="AT46" s="43">
        <v>43</v>
      </c>
      <c r="AU46" s="42">
        <v>44</v>
      </c>
      <c r="AV46" s="43">
        <v>45</v>
      </c>
      <c r="AW46" s="42">
        <v>46</v>
      </c>
      <c r="AX46" s="43">
        <v>47</v>
      </c>
      <c r="AY46" s="42">
        <v>48</v>
      </c>
      <c r="AZ46" s="43">
        <v>49</v>
      </c>
      <c r="BA46" s="42">
        <v>50</v>
      </c>
      <c r="BB46" s="43">
        <v>51</v>
      </c>
      <c r="BC46" s="42">
        <v>52</v>
      </c>
      <c r="BD46" s="43">
        <v>53</v>
      </c>
      <c r="BE46" s="42">
        <v>54</v>
      </c>
      <c r="BF46" s="43">
        <v>55</v>
      </c>
      <c r="BG46" s="42">
        <v>56</v>
      </c>
      <c r="BH46" s="43">
        <v>57</v>
      </c>
      <c r="BI46" s="42">
        <v>58</v>
      </c>
      <c r="BJ46" s="43">
        <v>59</v>
      </c>
      <c r="BK46" s="42">
        <v>60</v>
      </c>
    </row>
    <row r="47" spans="1:63" ht="13.5" customHeight="1">
      <c r="A47" s="193">
        <v>6</v>
      </c>
      <c r="B47" s="204" t="str">
        <f>Rezultati!B81</f>
        <v>њиховим значајем за позив васпитача</v>
      </c>
      <c r="C47" s="204"/>
      <c r="D47" s="31" t="s">
        <v>61</v>
      </c>
      <c r="E47" s="31" t="s">
        <v>61</v>
      </c>
      <c r="F47" s="22" t="s">
        <v>61</v>
      </c>
      <c r="G47" s="22" t="s">
        <v>61</v>
      </c>
      <c r="H47" s="22" t="s">
        <v>61</v>
      </c>
      <c r="I47" s="22" t="s">
        <v>61</v>
      </c>
      <c r="J47" s="22" t="s">
        <v>61</v>
      </c>
      <c r="K47" s="22" t="s">
        <v>61</v>
      </c>
      <c r="L47" s="22" t="s">
        <v>61</v>
      </c>
      <c r="M47" s="22" t="s">
        <v>61</v>
      </c>
      <c r="N47" s="22"/>
      <c r="O47" s="22" t="s">
        <v>61</v>
      </c>
      <c r="P47" s="22"/>
      <c r="Q47" s="22"/>
      <c r="R47" s="22" t="s">
        <v>61</v>
      </c>
      <c r="S47" s="77"/>
      <c r="T47" s="22"/>
      <c r="U47" s="22" t="s">
        <v>61</v>
      </c>
      <c r="V47" s="22"/>
      <c r="W47" s="22"/>
      <c r="X47" s="22" t="s">
        <v>61</v>
      </c>
      <c r="Y47" s="22"/>
      <c r="Z47" s="22" t="s">
        <v>61</v>
      </c>
      <c r="AA47" s="22" t="s">
        <v>61</v>
      </c>
      <c r="AB47" s="77"/>
      <c r="AC47" s="22"/>
      <c r="AD47" s="22" t="s">
        <v>61</v>
      </c>
      <c r="AE47" s="77"/>
      <c r="AF47" s="77"/>
      <c r="AG47" s="22"/>
      <c r="AH47" s="22"/>
      <c r="AI47" s="22"/>
      <c r="AJ47" s="22"/>
      <c r="AK47" s="22"/>
      <c r="AL47" s="22" t="s">
        <v>61</v>
      </c>
      <c r="AM47" s="22" t="s">
        <v>61</v>
      </c>
      <c r="AN47" s="22"/>
      <c r="AO47" s="77"/>
      <c r="AP47" s="22"/>
      <c r="AQ47" s="22"/>
      <c r="AR47" s="22" t="s">
        <v>61</v>
      </c>
      <c r="AS47" s="22"/>
      <c r="AT47" s="22"/>
      <c r="AU47" s="22" t="s">
        <v>61</v>
      </c>
      <c r="AV47" s="22"/>
      <c r="AW47" s="34"/>
      <c r="AX47" s="34"/>
      <c r="AY47" s="34"/>
      <c r="AZ47" s="34" t="s">
        <v>61</v>
      </c>
      <c r="BA47" s="34"/>
      <c r="BB47" s="34" t="s">
        <v>61</v>
      </c>
      <c r="BC47" s="34"/>
      <c r="BD47" s="34" t="s">
        <v>61</v>
      </c>
      <c r="BE47" s="34"/>
      <c r="BF47" s="34" t="s">
        <v>61</v>
      </c>
      <c r="BG47" s="34"/>
      <c r="BH47" s="34" t="s">
        <v>61</v>
      </c>
      <c r="BI47" s="34"/>
      <c r="BJ47" s="34" t="s">
        <v>61</v>
      </c>
      <c r="BK47" s="34" t="s">
        <v>61</v>
      </c>
    </row>
    <row r="48" spans="1:63" ht="13.5" customHeight="1">
      <c r="A48" s="194"/>
      <c r="B48" s="205" t="str">
        <f>Rezultati!B82</f>
        <v>личним афинитетима према датој области</v>
      </c>
      <c r="C48" s="205"/>
      <c r="D48" s="27"/>
      <c r="E48" s="27"/>
      <c r="F48" s="20"/>
      <c r="G48" s="20"/>
      <c r="H48" s="20"/>
      <c r="I48" s="20"/>
      <c r="J48" s="20"/>
      <c r="K48" s="20"/>
      <c r="L48" s="20"/>
      <c r="M48" s="20"/>
      <c r="N48" s="20" t="s">
        <v>61</v>
      </c>
      <c r="O48" s="20"/>
      <c r="P48" s="20" t="s">
        <v>61</v>
      </c>
      <c r="Q48" s="20"/>
      <c r="R48" s="20"/>
      <c r="S48" s="78" t="s">
        <v>61</v>
      </c>
      <c r="T48" s="20" t="s">
        <v>61</v>
      </c>
      <c r="U48" s="20"/>
      <c r="V48" s="20" t="s">
        <v>61</v>
      </c>
      <c r="W48" s="20"/>
      <c r="X48" s="20"/>
      <c r="Y48" s="20" t="s">
        <v>61</v>
      </c>
      <c r="Z48" s="20"/>
      <c r="AA48" s="20"/>
      <c r="AB48" s="78" t="s">
        <v>61</v>
      </c>
      <c r="AC48" s="20" t="s">
        <v>61</v>
      </c>
      <c r="AD48" s="20"/>
      <c r="AE48" s="78"/>
      <c r="AF48" s="78" t="s">
        <v>61</v>
      </c>
      <c r="AG48" s="20"/>
      <c r="AH48" s="20" t="s">
        <v>61</v>
      </c>
      <c r="AI48" s="20" t="s">
        <v>61</v>
      </c>
      <c r="AJ48" s="20"/>
      <c r="AK48" s="20"/>
      <c r="AL48" s="20" t="s">
        <v>61</v>
      </c>
      <c r="AM48" s="20"/>
      <c r="AN48" s="20"/>
      <c r="AO48" s="78" t="s">
        <v>61</v>
      </c>
      <c r="AP48" s="20"/>
      <c r="AQ48" s="20" t="s">
        <v>61</v>
      </c>
      <c r="AR48" s="20"/>
      <c r="AS48" s="20" t="s">
        <v>61</v>
      </c>
      <c r="AT48" s="20" t="s">
        <v>61</v>
      </c>
      <c r="AU48" s="20"/>
      <c r="AV48" s="20" t="s">
        <v>61</v>
      </c>
      <c r="AW48" s="4" t="s">
        <v>61</v>
      </c>
      <c r="AX48" s="4" t="s">
        <v>61</v>
      </c>
      <c r="AY48" s="4" t="s">
        <v>61</v>
      </c>
      <c r="AZ48" s="4"/>
      <c r="BA48" s="4"/>
      <c r="BB48" s="4"/>
      <c r="BC48" s="4" t="s">
        <v>61</v>
      </c>
      <c r="BD48" s="4"/>
      <c r="BE48" s="4"/>
      <c r="BF48" s="4"/>
      <c r="BG48" s="4"/>
      <c r="BH48" s="4"/>
      <c r="BI48" s="4" t="s">
        <v>61</v>
      </c>
      <c r="BJ48" s="4"/>
      <c r="BK48" s="79"/>
    </row>
    <row r="49" spans="1:63" ht="13.5" customHeight="1" thickBot="1">
      <c r="A49" s="196"/>
      <c r="B49" s="206" t="str">
        <f>Rezultati!B83</f>
        <v>личношћу наставника који држи курс</v>
      </c>
      <c r="C49" s="206"/>
      <c r="D49" s="29"/>
      <c r="E49" s="29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 t="s">
        <v>61</v>
      </c>
      <c r="R49" s="23"/>
      <c r="S49" s="23"/>
      <c r="T49" s="23"/>
      <c r="U49" s="23"/>
      <c r="V49" s="23"/>
      <c r="W49" s="23" t="s">
        <v>61</v>
      </c>
      <c r="X49" s="23"/>
      <c r="Y49" s="23"/>
      <c r="Z49" s="23"/>
      <c r="AA49" s="23"/>
      <c r="AB49" s="23"/>
      <c r="AC49" s="23"/>
      <c r="AD49" s="23"/>
      <c r="AE49" s="23" t="s">
        <v>61</v>
      </c>
      <c r="AF49" s="23"/>
      <c r="AG49" s="23" t="s">
        <v>61</v>
      </c>
      <c r="AH49" s="23"/>
      <c r="AI49" s="23"/>
      <c r="AJ49" s="23" t="s">
        <v>61</v>
      </c>
      <c r="AK49" s="23" t="s">
        <v>61</v>
      </c>
      <c r="AL49" s="23"/>
      <c r="AM49" s="23"/>
      <c r="AN49" s="23" t="s">
        <v>61</v>
      </c>
      <c r="AO49" s="23"/>
      <c r="AP49" s="23" t="s">
        <v>61</v>
      </c>
      <c r="AQ49" s="23"/>
      <c r="AR49" s="23"/>
      <c r="AS49" s="23"/>
      <c r="AT49" s="23"/>
      <c r="AU49" s="23"/>
      <c r="AV49" s="23"/>
      <c r="AW49" s="21"/>
      <c r="AX49" s="21"/>
      <c r="AY49" s="21"/>
      <c r="AZ49" s="21"/>
      <c r="BA49" s="21" t="s">
        <v>61</v>
      </c>
      <c r="BB49" s="21" t="s">
        <v>61</v>
      </c>
      <c r="BC49" s="21"/>
      <c r="BD49" s="21"/>
      <c r="BE49" s="21" t="s">
        <v>61</v>
      </c>
      <c r="BF49" s="21"/>
      <c r="BG49" s="21" t="s">
        <v>61</v>
      </c>
      <c r="BH49" s="21"/>
      <c r="BI49" s="21"/>
      <c r="BJ49" s="21"/>
      <c r="BK49" s="80"/>
    </row>
    <row r="50" spans="1:63" ht="13.5" thickBot="1">
      <c r="A50" s="33"/>
      <c r="B50" s="202"/>
      <c r="C50" s="203"/>
      <c r="D50" s="43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</row>
    <row r="51" spans="1:63">
      <c r="A51" s="193">
        <v>7</v>
      </c>
      <c r="B51" s="204" t="str">
        <f>Rezultati!B88</f>
        <v>Да: адекватно је бодовање</v>
      </c>
      <c r="C51" s="204"/>
      <c r="D51" s="31" t="s">
        <v>61</v>
      </c>
      <c r="E51" s="31" t="s">
        <v>61</v>
      </c>
      <c r="F51" s="31" t="s">
        <v>61</v>
      </c>
      <c r="G51" s="31" t="s">
        <v>61</v>
      </c>
      <c r="H51" s="31" t="s">
        <v>61</v>
      </c>
      <c r="I51" s="22" t="s">
        <v>61</v>
      </c>
      <c r="J51" s="22" t="s">
        <v>61</v>
      </c>
      <c r="K51" s="22" t="s">
        <v>61</v>
      </c>
      <c r="L51" s="22" t="s">
        <v>61</v>
      </c>
      <c r="M51" s="22" t="s">
        <v>61</v>
      </c>
      <c r="N51" s="22" t="s">
        <v>61</v>
      </c>
      <c r="O51" s="22"/>
      <c r="P51" s="22"/>
      <c r="Q51" s="22" t="s">
        <v>61</v>
      </c>
      <c r="R51" s="22"/>
      <c r="S51" s="22"/>
      <c r="T51" s="22"/>
      <c r="U51" s="22" t="s">
        <v>61</v>
      </c>
      <c r="V51" s="22"/>
      <c r="W51" s="22"/>
      <c r="X51" s="22"/>
      <c r="Y51" s="22" t="s">
        <v>61</v>
      </c>
      <c r="Z51" s="22" t="s">
        <v>61</v>
      </c>
      <c r="AA51" s="22" t="s">
        <v>61</v>
      </c>
      <c r="AB51" s="22"/>
      <c r="AC51" s="22" t="s">
        <v>61</v>
      </c>
      <c r="AD51" s="22" t="s">
        <v>61</v>
      </c>
      <c r="AE51" s="22"/>
      <c r="AF51" s="22"/>
      <c r="AG51" s="22"/>
      <c r="AH51" s="22" t="s">
        <v>61</v>
      </c>
      <c r="AI51" s="22" t="s">
        <v>61</v>
      </c>
      <c r="AJ51" s="22"/>
      <c r="AK51" s="22" t="s">
        <v>61</v>
      </c>
      <c r="AL51" s="22" t="s">
        <v>61</v>
      </c>
      <c r="AM51" s="22"/>
      <c r="AN51" s="22" t="s">
        <v>61</v>
      </c>
      <c r="AO51" s="22"/>
      <c r="AP51" s="22" t="s">
        <v>61</v>
      </c>
      <c r="AQ51" s="22" t="s">
        <v>61</v>
      </c>
      <c r="AR51" s="22"/>
      <c r="AS51" s="22" t="s">
        <v>61</v>
      </c>
      <c r="AT51" s="22"/>
      <c r="AU51" s="22" t="s">
        <v>61</v>
      </c>
      <c r="AV51" s="22" t="s">
        <v>61</v>
      </c>
      <c r="AW51" s="34" t="s">
        <v>61</v>
      </c>
      <c r="AX51" s="34"/>
      <c r="AY51" s="34" t="s">
        <v>61</v>
      </c>
      <c r="AZ51" s="34" t="s">
        <v>61</v>
      </c>
      <c r="BA51" s="34"/>
      <c r="BB51" s="34"/>
      <c r="BC51" s="34" t="s">
        <v>61</v>
      </c>
      <c r="BD51" s="34" t="s">
        <v>61</v>
      </c>
      <c r="BE51" s="34" t="s">
        <v>61</v>
      </c>
      <c r="BF51" s="34"/>
      <c r="BG51" s="34" t="s">
        <v>61</v>
      </c>
      <c r="BH51" s="34" t="s">
        <v>61</v>
      </c>
      <c r="BI51" s="34" t="s">
        <v>61</v>
      </c>
      <c r="BJ51" s="34" t="s">
        <v>61</v>
      </c>
      <c r="BK51" s="34" t="s">
        <v>61</v>
      </c>
    </row>
    <row r="52" spans="1:63">
      <c r="A52" s="194"/>
      <c r="B52" s="205" t="str">
        <f>Rezultati!B89</f>
        <v>Не: треба више наградити активно учешће студената у току наставе</v>
      </c>
      <c r="C52" s="205"/>
      <c r="D52" s="27"/>
      <c r="E52" s="27"/>
      <c r="F52" s="27"/>
      <c r="G52" s="27"/>
      <c r="H52" s="27"/>
      <c r="I52" s="20"/>
      <c r="J52" s="20"/>
      <c r="K52" s="20"/>
      <c r="L52" s="20"/>
      <c r="M52" s="20"/>
      <c r="N52" s="20"/>
      <c r="O52" s="20" t="s">
        <v>61</v>
      </c>
      <c r="P52" s="20" t="s">
        <v>61</v>
      </c>
      <c r="Q52" s="20"/>
      <c r="R52" s="20" t="s">
        <v>61</v>
      </c>
      <c r="S52" s="20" t="s">
        <v>61</v>
      </c>
      <c r="T52" s="20" t="s">
        <v>61</v>
      </c>
      <c r="U52" s="20"/>
      <c r="V52" s="20" t="s">
        <v>61</v>
      </c>
      <c r="W52" s="20"/>
      <c r="X52" s="20" t="s">
        <v>61</v>
      </c>
      <c r="Y52" s="20"/>
      <c r="Z52" s="20"/>
      <c r="AA52" s="20"/>
      <c r="AB52" s="20" t="s">
        <v>61</v>
      </c>
      <c r="AC52" s="20"/>
      <c r="AD52" s="20"/>
      <c r="AE52" s="20" t="s">
        <v>61</v>
      </c>
      <c r="AF52" s="20"/>
      <c r="AG52" s="20" t="s">
        <v>61</v>
      </c>
      <c r="AH52" s="20"/>
      <c r="AI52" s="20"/>
      <c r="AJ52" s="20" t="s">
        <v>61</v>
      </c>
      <c r="AK52" s="20"/>
      <c r="AL52" s="20"/>
      <c r="AM52" s="20"/>
      <c r="AN52" s="20"/>
      <c r="AO52" s="20" t="s">
        <v>61</v>
      </c>
      <c r="AP52" s="20"/>
      <c r="AQ52" s="20"/>
      <c r="AR52" s="20" t="s">
        <v>61</v>
      </c>
      <c r="AS52" s="20"/>
      <c r="AT52" s="20"/>
      <c r="AU52" s="20"/>
      <c r="AV52" s="20"/>
      <c r="AW52" s="4"/>
      <c r="AX52" s="4" t="s">
        <v>61</v>
      </c>
      <c r="AY52" s="4"/>
      <c r="AZ52" s="4"/>
      <c r="BA52" s="4"/>
      <c r="BB52" s="34" t="s">
        <v>61</v>
      </c>
      <c r="BC52" s="4"/>
      <c r="BD52" s="4"/>
      <c r="BE52" s="4"/>
      <c r="BF52" s="4" t="s">
        <v>61</v>
      </c>
      <c r="BG52" s="4"/>
      <c r="BH52" s="4"/>
      <c r="BI52" s="4"/>
      <c r="BJ52" s="4"/>
      <c r="BK52" s="4"/>
    </row>
    <row r="53" spans="1:63" ht="13.5" thickBot="1">
      <c r="A53" s="195"/>
      <c r="B53" s="206" t="str">
        <f>Rezultati!B90</f>
        <v xml:space="preserve">Нe: треба више вредновати знање на испиту </v>
      </c>
      <c r="C53" s="206"/>
      <c r="D53" s="35"/>
      <c r="E53" s="35"/>
      <c r="F53" s="35"/>
      <c r="G53" s="35"/>
      <c r="H53" s="35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 t="s">
        <v>61</v>
      </c>
      <c r="X53" s="36"/>
      <c r="Y53" s="36"/>
      <c r="Z53" s="36"/>
      <c r="AA53" s="36"/>
      <c r="AB53" s="36"/>
      <c r="AC53" s="36"/>
      <c r="AD53" s="36"/>
      <c r="AE53" s="36"/>
      <c r="AF53" s="36" t="s">
        <v>61</v>
      </c>
      <c r="AG53" s="36"/>
      <c r="AH53" s="36"/>
      <c r="AI53" s="36"/>
      <c r="AJ53" s="36"/>
      <c r="AK53" s="36"/>
      <c r="AL53" s="36"/>
      <c r="AM53" s="36" t="s">
        <v>61</v>
      </c>
      <c r="AN53" s="36"/>
      <c r="AO53" s="36"/>
      <c r="AP53" s="36"/>
      <c r="AQ53" s="36"/>
      <c r="AR53" s="36"/>
      <c r="AS53" s="36"/>
      <c r="AT53" s="36" t="s">
        <v>61</v>
      </c>
      <c r="AU53" s="36"/>
      <c r="AV53" s="36"/>
      <c r="AW53" s="21"/>
      <c r="AX53" s="21"/>
      <c r="AY53" s="21"/>
      <c r="AZ53" s="21"/>
      <c r="BA53" s="21" t="s">
        <v>61</v>
      </c>
      <c r="BB53" s="21"/>
      <c r="BC53" s="21"/>
      <c r="BD53" s="21"/>
      <c r="BE53" s="21"/>
      <c r="BF53" s="21"/>
      <c r="BG53" s="21"/>
      <c r="BH53" s="21"/>
      <c r="BI53" s="21"/>
      <c r="BJ53" s="21"/>
      <c r="BK53" s="21"/>
    </row>
    <row r="54" spans="1:63" ht="13.5" thickBot="1">
      <c r="A54" s="37"/>
      <c r="B54" s="200"/>
      <c r="C54" s="201"/>
      <c r="D54" s="38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</row>
    <row r="55" spans="1:63">
      <c r="BD55" s="53"/>
    </row>
  </sheetData>
  <mergeCells count="58">
    <mergeCell ref="B54:C54"/>
    <mergeCell ref="B46:C46"/>
    <mergeCell ref="B53:C53"/>
    <mergeCell ref="B5:C5"/>
    <mergeCell ref="B6:C6"/>
    <mergeCell ref="B13:C13"/>
    <mergeCell ref="B41:C41"/>
    <mergeCell ref="B33:C33"/>
    <mergeCell ref="B38:C38"/>
    <mergeCell ref="B39:C39"/>
    <mergeCell ref="A51:A53"/>
    <mergeCell ref="A47:A49"/>
    <mergeCell ref="A16:C16"/>
    <mergeCell ref="B15:C15"/>
    <mergeCell ref="B50:C50"/>
    <mergeCell ref="B47:C47"/>
    <mergeCell ref="B48:C48"/>
    <mergeCell ref="B49:C49"/>
    <mergeCell ref="B51:C51"/>
    <mergeCell ref="B52:C52"/>
    <mergeCell ref="B42:C42"/>
    <mergeCell ref="B44:C44"/>
    <mergeCell ref="B19:C19"/>
    <mergeCell ref="B18:C18"/>
    <mergeCell ref="B27:C27"/>
    <mergeCell ref="B28:C28"/>
    <mergeCell ref="B3:C3"/>
    <mergeCell ref="B4:C4"/>
    <mergeCell ref="A21:A32"/>
    <mergeCell ref="B25:C25"/>
    <mergeCell ref="B30:C30"/>
    <mergeCell ref="B24:C24"/>
    <mergeCell ref="B26:C26"/>
    <mergeCell ref="A17:A19"/>
    <mergeCell ref="A3:A13"/>
    <mergeCell ref="B32:C32"/>
    <mergeCell ref="B21:C21"/>
    <mergeCell ref="B22:C22"/>
    <mergeCell ref="B23:C23"/>
    <mergeCell ref="B11:C11"/>
    <mergeCell ref="B29:C29"/>
    <mergeCell ref="B31:C31"/>
    <mergeCell ref="B2:C2"/>
    <mergeCell ref="D1:BK1"/>
    <mergeCell ref="A34:A45"/>
    <mergeCell ref="B34:C34"/>
    <mergeCell ref="B35:C35"/>
    <mergeCell ref="B36:C36"/>
    <mergeCell ref="B37:C37"/>
    <mergeCell ref="B40:C40"/>
    <mergeCell ref="B43:C43"/>
    <mergeCell ref="B45:C45"/>
    <mergeCell ref="B7:C7"/>
    <mergeCell ref="B8:C8"/>
    <mergeCell ref="B9:C9"/>
    <mergeCell ref="B10:C10"/>
    <mergeCell ref="B12:C12"/>
    <mergeCell ref="B17:C17"/>
  </mergeCells>
  <phoneticPr fontId="5" type="noConversion"/>
  <pageMargins left="0.75" right="0.75" top="1" bottom="1" header="0.5" footer="0.5"/>
  <pageSetup orientation="portrait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BR75"/>
  <sheetViews>
    <sheetView topLeftCell="I1" workbookViewId="0">
      <selection activeCell="AV86" sqref="AV86"/>
    </sheetView>
  </sheetViews>
  <sheetFormatPr defaultRowHeight="12.75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70" width="2.7109375" customWidth="1"/>
  </cols>
  <sheetData>
    <row r="3" spans="1:70" ht="12.75" customHeight="1">
      <c r="A3" s="216" t="s">
        <v>15</v>
      </c>
      <c r="B3" s="217"/>
      <c r="C3" s="217"/>
      <c r="D3" s="217"/>
      <c r="E3" s="218"/>
      <c r="F3" s="212" t="s">
        <v>16</v>
      </c>
      <c r="K3" s="215" t="s">
        <v>17</v>
      </c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</row>
    <row r="4" spans="1:70">
      <c r="A4" s="120">
        <v>1</v>
      </c>
      <c r="B4" s="120">
        <v>2</v>
      </c>
      <c r="C4" s="120">
        <v>3</v>
      </c>
      <c r="D4" s="120">
        <v>4</v>
      </c>
      <c r="E4" s="120">
        <v>5</v>
      </c>
      <c r="F4" s="213"/>
      <c r="K4" s="121">
        <v>1</v>
      </c>
      <c r="L4" s="121">
        <v>2</v>
      </c>
      <c r="M4" s="121">
        <v>3</v>
      </c>
      <c r="N4" s="121">
        <v>4</v>
      </c>
      <c r="O4" s="121">
        <v>5</v>
      </c>
      <c r="P4" s="121">
        <v>6</v>
      </c>
      <c r="Q4" s="121">
        <v>7</v>
      </c>
      <c r="R4" s="121">
        <v>8</v>
      </c>
      <c r="S4" s="121">
        <v>9</v>
      </c>
      <c r="T4" s="121">
        <v>10</v>
      </c>
      <c r="U4" s="121">
        <v>11</v>
      </c>
      <c r="V4" s="121">
        <v>12</v>
      </c>
      <c r="W4" s="121">
        <v>13</v>
      </c>
      <c r="X4" s="121">
        <v>14</v>
      </c>
      <c r="Y4" s="121">
        <v>15</v>
      </c>
      <c r="Z4" s="121">
        <v>16</v>
      </c>
      <c r="AA4" s="121">
        <v>17</v>
      </c>
      <c r="AB4" s="121">
        <v>18</v>
      </c>
      <c r="AC4" s="121">
        <v>19</v>
      </c>
      <c r="AD4" s="121">
        <v>20</v>
      </c>
      <c r="AE4" s="121">
        <v>21</v>
      </c>
      <c r="AF4" s="121">
        <v>22</v>
      </c>
      <c r="AG4" s="121">
        <v>23</v>
      </c>
      <c r="AH4" s="121">
        <v>24</v>
      </c>
      <c r="AI4" s="121">
        <v>25</v>
      </c>
      <c r="AJ4" s="121">
        <v>26</v>
      </c>
      <c r="AK4" s="121">
        <v>27</v>
      </c>
      <c r="AL4" s="121">
        <v>28</v>
      </c>
      <c r="AM4" s="121">
        <v>29</v>
      </c>
      <c r="AN4" s="121">
        <v>30</v>
      </c>
      <c r="AO4" s="121">
        <v>31</v>
      </c>
      <c r="AP4" s="121">
        <v>32</v>
      </c>
      <c r="AQ4" s="121">
        <v>33</v>
      </c>
      <c r="AR4" s="121">
        <v>34</v>
      </c>
      <c r="AS4" s="121">
        <v>35</v>
      </c>
      <c r="AT4" s="121">
        <v>36</v>
      </c>
      <c r="AU4" s="121">
        <v>37</v>
      </c>
      <c r="AV4" s="121">
        <v>38</v>
      </c>
      <c r="AW4" s="121">
        <v>39</v>
      </c>
      <c r="AX4" s="121">
        <v>40</v>
      </c>
      <c r="AY4" s="121">
        <v>41</v>
      </c>
      <c r="AZ4" s="121">
        <v>42</v>
      </c>
      <c r="BA4" s="121">
        <v>43</v>
      </c>
      <c r="BB4" s="121">
        <v>44</v>
      </c>
      <c r="BC4" s="121">
        <v>45</v>
      </c>
      <c r="BD4" s="121">
        <v>46</v>
      </c>
      <c r="BE4" s="121">
        <v>47</v>
      </c>
      <c r="BF4" s="121">
        <v>48</v>
      </c>
      <c r="BG4" s="121">
        <v>49</v>
      </c>
      <c r="BH4" s="121">
        <v>50</v>
      </c>
      <c r="BI4" s="121">
        <v>51</v>
      </c>
      <c r="BJ4" s="121">
        <v>52</v>
      </c>
      <c r="BK4" s="121">
        <v>53</v>
      </c>
      <c r="BL4" s="121">
        <v>54</v>
      </c>
      <c r="BM4" s="121">
        <v>55</v>
      </c>
      <c r="BN4" s="121">
        <v>56</v>
      </c>
      <c r="BO4" s="121">
        <v>57</v>
      </c>
      <c r="BP4" s="121">
        <v>58</v>
      </c>
      <c r="BQ4" s="121">
        <v>59</v>
      </c>
      <c r="BR4" s="121">
        <v>60</v>
      </c>
    </row>
    <row r="5" spans="1:70" ht="12.75" customHeight="1">
      <c r="A5" s="4">
        <f>COUNTIF(K5:BR5,$A$4)</f>
        <v>0</v>
      </c>
      <c r="B5" s="4">
        <f>COUNTIF(K5:BR5,$B$4)</f>
        <v>5</v>
      </c>
      <c r="C5" s="4">
        <f>COUNTIF(K5:BR5,$C$4)</f>
        <v>7</v>
      </c>
      <c r="D5" s="4">
        <f>COUNTIF(K5:BR5,$D$4)</f>
        <v>16</v>
      </c>
      <c r="E5" s="4">
        <f>COUNTIF(K5:BR5,$E$4)</f>
        <v>28</v>
      </c>
      <c r="F5" s="113">
        <f>(A5*$A$4+B5*$B$4+C5*$C$4+D5*$D$4+E5*$E$4)/(A5+B5+C5+D5+E5)</f>
        <v>4.1964285714285712</v>
      </c>
      <c r="G5" s="214" t="s">
        <v>10</v>
      </c>
      <c r="H5" s="142" t="str">
        <f>Rezultati!A95</f>
        <v>Методика рада на припреми деце у школу</v>
      </c>
      <c r="I5" s="123"/>
      <c r="J5" s="123"/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5</v>
      </c>
      <c r="U5" s="4">
        <v>5</v>
      </c>
      <c r="V5" s="4">
        <v>4</v>
      </c>
      <c r="W5" s="4">
        <v>4</v>
      </c>
      <c r="X5" s="4">
        <v>5</v>
      </c>
      <c r="Y5" s="4"/>
      <c r="Z5" s="4">
        <v>4</v>
      </c>
      <c r="AA5" s="4">
        <v>5</v>
      </c>
      <c r="AB5" s="4">
        <v>2</v>
      </c>
      <c r="AC5" s="4">
        <v>4</v>
      </c>
      <c r="AD5" s="4">
        <v>3</v>
      </c>
      <c r="AE5" s="4">
        <v>4</v>
      </c>
      <c r="AF5" s="4">
        <v>5</v>
      </c>
      <c r="AG5" s="4">
        <v>4</v>
      </c>
      <c r="AH5" s="4">
        <v>4</v>
      </c>
      <c r="AI5" s="4">
        <v>5</v>
      </c>
      <c r="AJ5" s="4">
        <v>3</v>
      </c>
      <c r="AK5" s="4">
        <v>3</v>
      </c>
      <c r="AL5" s="4">
        <v>3</v>
      </c>
      <c r="AM5" s="4"/>
      <c r="AN5" s="4"/>
      <c r="AO5" s="4">
        <v>5</v>
      </c>
      <c r="AP5" s="4">
        <v>5</v>
      </c>
      <c r="AQ5" s="4"/>
      <c r="AR5" s="4">
        <v>2</v>
      </c>
      <c r="AS5" s="4">
        <v>3</v>
      </c>
      <c r="AT5" s="4">
        <v>5</v>
      </c>
      <c r="AU5" s="4">
        <v>5</v>
      </c>
      <c r="AV5" s="4">
        <v>4</v>
      </c>
      <c r="AW5" s="4">
        <v>5</v>
      </c>
      <c r="AX5" s="4">
        <v>4</v>
      </c>
      <c r="AY5" s="4">
        <v>4</v>
      </c>
      <c r="AZ5" s="4">
        <v>5</v>
      </c>
      <c r="BA5" s="4">
        <v>5</v>
      </c>
      <c r="BB5" s="4">
        <v>4</v>
      </c>
      <c r="BC5" s="4">
        <v>2</v>
      </c>
      <c r="BD5" s="4">
        <v>4</v>
      </c>
      <c r="BE5" s="4">
        <v>4</v>
      </c>
      <c r="BF5" s="4">
        <v>5</v>
      </c>
      <c r="BG5" s="4">
        <v>4</v>
      </c>
      <c r="BH5" s="4">
        <v>5</v>
      </c>
      <c r="BI5" s="4">
        <v>3</v>
      </c>
      <c r="BJ5" s="4">
        <v>5</v>
      </c>
      <c r="BK5" s="4">
        <v>5</v>
      </c>
      <c r="BL5" s="4">
        <v>2</v>
      </c>
      <c r="BM5" s="4">
        <v>5</v>
      </c>
      <c r="BN5" s="4">
        <v>2</v>
      </c>
      <c r="BO5" s="4">
        <v>3</v>
      </c>
      <c r="BP5" s="4">
        <v>4</v>
      </c>
      <c r="BQ5" s="4">
        <v>4</v>
      </c>
      <c r="BR5" s="4">
        <v>5</v>
      </c>
    </row>
    <row r="6" spans="1:70">
      <c r="A6" s="4">
        <f t="shared" ref="A6:A15" si="0">COUNTIF(K6:BR6,$A$4)</f>
        <v>0</v>
      </c>
      <c r="B6" s="4">
        <f t="shared" ref="B6:B15" si="1">COUNTIF(K6:BR6,$B$4)</f>
        <v>5</v>
      </c>
      <c r="C6" s="4">
        <f t="shared" ref="C6:C15" si="2">COUNTIF(K6:BR6,$C$4)</f>
        <v>9</v>
      </c>
      <c r="D6" s="4">
        <f t="shared" ref="D6:D15" si="3">COUNTIF(K6:BR6,$D$4)</f>
        <v>11</v>
      </c>
      <c r="E6" s="4">
        <f t="shared" ref="E6:E15" si="4">COUNTIF(K6:BR6,$E$4)</f>
        <v>31</v>
      </c>
      <c r="F6" s="113">
        <f t="shared" ref="F6:F15" si="5">(A6*$A$4+B6*$B$4+C6*$C$4+D6*$D$4+E6*$E$4)/(A6+B6+C6+D6+E6)</f>
        <v>4.2142857142857144</v>
      </c>
      <c r="G6" s="214"/>
      <c r="H6" s="142" t="str">
        <f>Rezultati!A96</f>
        <v>Методика васпитно-образовног рада 2</v>
      </c>
      <c r="I6" s="123"/>
      <c r="J6" s="123"/>
      <c r="K6" s="4">
        <v>5</v>
      </c>
      <c r="L6" s="4">
        <v>5</v>
      </c>
      <c r="M6" s="4">
        <v>5</v>
      </c>
      <c r="N6" s="4">
        <v>5</v>
      </c>
      <c r="O6" s="48">
        <v>5</v>
      </c>
      <c r="P6" s="4">
        <v>5</v>
      </c>
      <c r="Q6" s="4">
        <v>5</v>
      </c>
      <c r="R6" s="4">
        <v>5</v>
      </c>
      <c r="S6" s="4">
        <v>5</v>
      </c>
      <c r="T6" s="4">
        <v>5</v>
      </c>
      <c r="U6" s="4">
        <v>5</v>
      </c>
      <c r="V6" s="4">
        <v>4</v>
      </c>
      <c r="W6" s="4">
        <v>4</v>
      </c>
      <c r="X6" s="4">
        <v>5</v>
      </c>
      <c r="Y6" s="4"/>
      <c r="Z6" s="4">
        <v>4</v>
      </c>
      <c r="AA6" s="4">
        <v>5</v>
      </c>
      <c r="AB6" s="4">
        <v>2</v>
      </c>
      <c r="AC6" s="4">
        <v>3</v>
      </c>
      <c r="AD6" s="4">
        <v>2</v>
      </c>
      <c r="AE6" s="4">
        <v>4</v>
      </c>
      <c r="AF6" s="4">
        <v>5</v>
      </c>
      <c r="AG6" s="4">
        <v>5</v>
      </c>
      <c r="AH6" s="4">
        <v>5</v>
      </c>
      <c r="AI6" s="4">
        <v>5</v>
      </c>
      <c r="AJ6" s="4">
        <v>3</v>
      </c>
      <c r="AK6" s="4">
        <v>3</v>
      </c>
      <c r="AL6" s="4">
        <v>4</v>
      </c>
      <c r="AM6" s="4"/>
      <c r="AN6" s="4"/>
      <c r="AO6" s="4">
        <v>4</v>
      </c>
      <c r="AP6" s="4">
        <v>4</v>
      </c>
      <c r="AQ6" s="4"/>
      <c r="AR6" s="4">
        <v>2</v>
      </c>
      <c r="AS6" s="4">
        <v>3</v>
      </c>
      <c r="AT6" s="4">
        <v>5</v>
      </c>
      <c r="AU6" s="4">
        <v>5</v>
      </c>
      <c r="AV6" s="4">
        <v>4</v>
      </c>
      <c r="AW6" s="4">
        <v>5</v>
      </c>
      <c r="AX6" s="4">
        <v>5</v>
      </c>
      <c r="AY6" s="4">
        <v>5</v>
      </c>
      <c r="AZ6" s="4">
        <v>4</v>
      </c>
      <c r="BA6" s="4">
        <v>3</v>
      </c>
      <c r="BB6" s="4">
        <v>5</v>
      </c>
      <c r="BC6" s="4">
        <v>3</v>
      </c>
      <c r="BD6" s="4">
        <v>5</v>
      </c>
      <c r="BE6" s="4">
        <v>3</v>
      </c>
      <c r="BF6" s="4">
        <v>5</v>
      </c>
      <c r="BG6" s="4">
        <v>4</v>
      </c>
      <c r="BH6" s="4">
        <v>5</v>
      </c>
      <c r="BI6" s="4">
        <v>3</v>
      </c>
      <c r="BJ6" s="4">
        <v>5</v>
      </c>
      <c r="BK6" s="4">
        <v>5</v>
      </c>
      <c r="BL6" s="4">
        <v>2</v>
      </c>
      <c r="BM6" s="4">
        <v>5</v>
      </c>
      <c r="BN6" s="4">
        <v>2</v>
      </c>
      <c r="BO6" s="4">
        <v>4</v>
      </c>
      <c r="BP6" s="4">
        <v>5</v>
      </c>
      <c r="BQ6" s="4">
        <v>3</v>
      </c>
      <c r="BR6" s="4">
        <v>5</v>
      </c>
    </row>
    <row r="7" spans="1:70">
      <c r="A7" s="4">
        <f t="shared" si="0"/>
        <v>0</v>
      </c>
      <c r="B7" s="4">
        <f t="shared" si="1"/>
        <v>5</v>
      </c>
      <c r="C7" s="4">
        <f t="shared" si="2"/>
        <v>7</v>
      </c>
      <c r="D7" s="4">
        <f t="shared" si="3"/>
        <v>21</v>
      </c>
      <c r="E7" s="4">
        <f t="shared" si="4"/>
        <v>23</v>
      </c>
      <c r="F7" s="113">
        <f t="shared" si="5"/>
        <v>4.1071428571428568</v>
      </c>
      <c r="G7" s="214"/>
      <c r="H7" s="142" t="str">
        <f>Rezultati!A97</f>
        <v xml:space="preserve">Методологија педагошких истраживања </v>
      </c>
      <c r="I7" s="123"/>
      <c r="J7" s="123"/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>
        <v>5</v>
      </c>
      <c r="U7" s="4">
        <v>5</v>
      </c>
      <c r="V7" s="4">
        <v>4</v>
      </c>
      <c r="W7" s="4">
        <v>4</v>
      </c>
      <c r="X7" s="4">
        <v>5</v>
      </c>
      <c r="Y7" s="4"/>
      <c r="Z7" s="4">
        <v>4</v>
      </c>
      <c r="AA7" s="4">
        <v>5</v>
      </c>
      <c r="AB7" s="4">
        <v>2</v>
      </c>
      <c r="AC7" s="4">
        <v>4</v>
      </c>
      <c r="AD7" s="4">
        <v>3</v>
      </c>
      <c r="AE7" s="4">
        <v>4</v>
      </c>
      <c r="AF7" s="4">
        <v>4</v>
      </c>
      <c r="AG7" s="4">
        <v>4</v>
      </c>
      <c r="AH7" s="4">
        <v>4</v>
      </c>
      <c r="AI7" s="4">
        <v>4</v>
      </c>
      <c r="AJ7" s="4">
        <v>3</v>
      </c>
      <c r="AK7" s="4">
        <v>3</v>
      </c>
      <c r="AL7" s="4">
        <v>3</v>
      </c>
      <c r="AM7" s="4"/>
      <c r="AN7" s="4"/>
      <c r="AO7" s="4">
        <v>4</v>
      </c>
      <c r="AP7" s="4">
        <v>5</v>
      </c>
      <c r="AQ7" s="4"/>
      <c r="AR7" s="4">
        <v>4</v>
      </c>
      <c r="AS7" s="4">
        <v>3</v>
      </c>
      <c r="AT7" s="4">
        <v>2</v>
      </c>
      <c r="AU7" s="4">
        <v>5</v>
      </c>
      <c r="AV7" s="4">
        <v>4</v>
      </c>
      <c r="AW7" s="4">
        <v>5</v>
      </c>
      <c r="AX7" s="4">
        <v>4</v>
      </c>
      <c r="AY7" s="4">
        <v>5</v>
      </c>
      <c r="AZ7" s="4">
        <v>5</v>
      </c>
      <c r="BA7" s="4">
        <v>3</v>
      </c>
      <c r="BB7" s="4">
        <v>3</v>
      </c>
      <c r="BC7" s="4">
        <v>4</v>
      </c>
      <c r="BD7" s="4">
        <v>5</v>
      </c>
      <c r="BE7" s="4">
        <v>4</v>
      </c>
      <c r="BF7" s="4">
        <v>5</v>
      </c>
      <c r="BG7" s="4">
        <v>4</v>
      </c>
      <c r="BH7" s="4">
        <v>5</v>
      </c>
      <c r="BI7" s="4">
        <v>2</v>
      </c>
      <c r="BJ7" s="4">
        <v>5</v>
      </c>
      <c r="BK7" s="4">
        <v>4</v>
      </c>
      <c r="BL7" s="4">
        <v>2</v>
      </c>
      <c r="BM7" s="4">
        <v>4</v>
      </c>
      <c r="BN7" s="4">
        <v>2</v>
      </c>
      <c r="BO7" s="4">
        <v>4</v>
      </c>
      <c r="BP7" s="4">
        <v>4</v>
      </c>
      <c r="BQ7" s="4">
        <v>4</v>
      </c>
      <c r="BR7" s="4">
        <v>5</v>
      </c>
    </row>
    <row r="8" spans="1:70">
      <c r="A8" s="4">
        <f t="shared" si="0"/>
        <v>0</v>
      </c>
      <c r="B8" s="4">
        <f t="shared" si="1"/>
        <v>0</v>
      </c>
      <c r="C8" s="4">
        <f t="shared" si="2"/>
        <v>2</v>
      </c>
      <c r="D8" s="4">
        <f t="shared" si="3"/>
        <v>5</v>
      </c>
      <c r="E8" s="4">
        <f t="shared" si="4"/>
        <v>24</v>
      </c>
      <c r="F8" s="113">
        <f t="shared" si="5"/>
        <v>4.709677419354839</v>
      </c>
      <c r="G8" s="214"/>
      <c r="H8" s="142" t="str">
        <f>Rezultati!A98</f>
        <v>Стручно педагошка пракса 1</v>
      </c>
      <c r="I8" s="123"/>
      <c r="J8" s="123"/>
      <c r="K8" s="4">
        <v>5</v>
      </c>
      <c r="L8" s="4">
        <v>5</v>
      </c>
      <c r="M8" s="4">
        <v>5</v>
      </c>
      <c r="N8" s="4">
        <v>5</v>
      </c>
      <c r="O8" s="4">
        <v>5</v>
      </c>
      <c r="P8" s="4">
        <v>5</v>
      </c>
      <c r="Q8" s="4">
        <v>5</v>
      </c>
      <c r="R8" s="4">
        <v>5</v>
      </c>
      <c r="S8" s="4">
        <v>5</v>
      </c>
      <c r="T8" s="4">
        <v>5</v>
      </c>
      <c r="U8" s="4"/>
      <c r="V8" s="4">
        <v>5</v>
      </c>
      <c r="W8" s="4">
        <v>5</v>
      </c>
      <c r="X8" s="4">
        <v>5</v>
      </c>
      <c r="Y8" s="4"/>
      <c r="Z8" s="4">
        <v>5</v>
      </c>
      <c r="AA8" s="4">
        <v>5</v>
      </c>
      <c r="AB8" s="4"/>
      <c r="AC8" s="4">
        <v>4</v>
      </c>
      <c r="AD8" s="4"/>
      <c r="AE8" s="4">
        <v>5</v>
      </c>
      <c r="AF8" s="4"/>
      <c r="AG8" s="4"/>
      <c r="AH8" s="4"/>
      <c r="AI8" s="4">
        <v>5</v>
      </c>
      <c r="AJ8" s="4">
        <v>4</v>
      </c>
      <c r="AK8" s="4">
        <v>3</v>
      </c>
      <c r="AL8" s="4">
        <v>4</v>
      </c>
      <c r="AM8" s="4"/>
      <c r="AN8" s="4"/>
      <c r="AO8" s="4"/>
      <c r="AP8" s="4">
        <v>5</v>
      </c>
      <c r="AQ8" s="4"/>
      <c r="AR8" s="4">
        <v>5</v>
      </c>
      <c r="AS8" s="4">
        <v>3</v>
      </c>
      <c r="AT8" s="4"/>
      <c r="AU8" s="4"/>
      <c r="AV8" s="4"/>
      <c r="AW8" s="4"/>
      <c r="AX8" s="4">
        <v>5</v>
      </c>
      <c r="AY8" s="4">
        <v>5</v>
      </c>
      <c r="AZ8" s="4"/>
      <c r="BA8" s="4">
        <v>4</v>
      </c>
      <c r="BB8" s="4">
        <v>5</v>
      </c>
      <c r="BC8" s="4">
        <v>5</v>
      </c>
      <c r="BD8" s="4">
        <v>5</v>
      </c>
      <c r="BE8" s="4"/>
      <c r="BF8" s="4"/>
      <c r="BG8" s="4"/>
      <c r="BH8" s="4"/>
      <c r="BI8" s="4"/>
      <c r="BJ8" s="4"/>
      <c r="BK8" s="4"/>
      <c r="BL8" s="4">
        <v>4</v>
      </c>
      <c r="BM8" s="4"/>
      <c r="BN8" s="4"/>
      <c r="BO8" s="4"/>
      <c r="BP8" s="4"/>
      <c r="BQ8" s="4"/>
      <c r="BR8" s="4"/>
    </row>
    <row r="9" spans="1:70">
      <c r="A9" s="4">
        <f t="shared" si="0"/>
        <v>0</v>
      </c>
      <c r="B9" s="4">
        <f t="shared" si="1"/>
        <v>4</v>
      </c>
      <c r="C9" s="4">
        <f t="shared" si="2"/>
        <v>8</v>
      </c>
      <c r="D9" s="4">
        <f t="shared" si="3"/>
        <v>2</v>
      </c>
      <c r="E9" s="4">
        <f t="shared" si="4"/>
        <v>15</v>
      </c>
      <c r="F9" s="113">
        <f t="shared" si="5"/>
        <v>3.9655172413793105</v>
      </c>
      <c r="G9" s="214"/>
      <c r="H9" s="142" t="str">
        <f>Rezultati!A99</f>
        <v>Страни језик 2</v>
      </c>
      <c r="I9" s="123"/>
      <c r="J9" s="123"/>
      <c r="K9" s="4">
        <v>5</v>
      </c>
      <c r="L9" s="4">
        <v>5</v>
      </c>
      <c r="M9" s="4">
        <v>5</v>
      </c>
      <c r="N9" s="4">
        <v>5</v>
      </c>
      <c r="O9" s="4">
        <v>5</v>
      </c>
      <c r="P9" s="4"/>
      <c r="Q9" s="4">
        <v>5</v>
      </c>
      <c r="R9" s="4"/>
      <c r="S9" s="4">
        <v>5</v>
      </c>
      <c r="T9" s="4">
        <v>5</v>
      </c>
      <c r="U9" s="4">
        <v>4</v>
      </c>
      <c r="V9" s="4">
        <v>5</v>
      </c>
      <c r="W9" s="4">
        <v>5</v>
      </c>
      <c r="X9" s="4"/>
      <c r="Y9" s="4"/>
      <c r="Z9" s="4"/>
      <c r="AA9" s="4"/>
      <c r="AB9" s="4">
        <v>2</v>
      </c>
      <c r="AC9" s="4"/>
      <c r="AD9" s="4"/>
      <c r="AE9" s="4">
        <v>3</v>
      </c>
      <c r="AF9" s="4"/>
      <c r="AG9" s="4">
        <v>4</v>
      </c>
      <c r="AH9" s="4"/>
      <c r="AI9" s="4"/>
      <c r="AJ9" s="4"/>
      <c r="AK9" s="4">
        <v>3</v>
      </c>
      <c r="AL9" s="4"/>
      <c r="AM9" s="4"/>
      <c r="AN9" s="4"/>
      <c r="AO9" s="4"/>
      <c r="AP9" s="4"/>
      <c r="AQ9" s="4"/>
      <c r="AR9" s="4">
        <v>2</v>
      </c>
      <c r="AS9" s="4">
        <v>3</v>
      </c>
      <c r="AT9" s="4"/>
      <c r="AU9" s="4">
        <v>5</v>
      </c>
      <c r="AV9" s="4"/>
      <c r="AW9" s="4">
        <v>5</v>
      </c>
      <c r="AX9" s="4"/>
      <c r="AY9" s="4">
        <v>2</v>
      </c>
      <c r="AZ9" s="4"/>
      <c r="BA9" s="4">
        <v>5</v>
      </c>
      <c r="BB9" s="4">
        <v>3</v>
      </c>
      <c r="BC9" s="4">
        <v>2</v>
      </c>
      <c r="BD9" s="4"/>
      <c r="BE9" s="4">
        <v>5</v>
      </c>
      <c r="BF9" s="4"/>
      <c r="BG9" s="4"/>
      <c r="BH9" s="4"/>
      <c r="BI9" s="4">
        <v>3</v>
      </c>
      <c r="BJ9" s="4"/>
      <c r="BK9" s="4"/>
      <c r="BL9" s="4"/>
      <c r="BM9" s="4"/>
      <c r="BN9" s="4"/>
      <c r="BO9" s="4">
        <v>3</v>
      </c>
      <c r="BP9" s="4">
        <v>3</v>
      </c>
      <c r="BQ9" s="4">
        <v>3</v>
      </c>
      <c r="BR9" s="4">
        <v>5</v>
      </c>
    </row>
    <row r="10" spans="1:70">
      <c r="A10" s="4">
        <f t="shared" si="0"/>
        <v>1</v>
      </c>
      <c r="B10" s="4">
        <f t="shared" si="1"/>
        <v>1</v>
      </c>
      <c r="C10" s="4">
        <f t="shared" si="2"/>
        <v>2</v>
      </c>
      <c r="D10" s="4">
        <f t="shared" si="3"/>
        <v>4</v>
      </c>
      <c r="E10" s="4">
        <f t="shared" si="4"/>
        <v>23</v>
      </c>
      <c r="F10" s="113">
        <f t="shared" si="5"/>
        <v>4.5161290322580649</v>
      </c>
      <c r="G10" s="214"/>
      <c r="H10" s="142" t="str">
        <f>Rezultati!A100</f>
        <v>Култура говора и комуникације</v>
      </c>
      <c r="I10" s="123"/>
      <c r="J10" s="123"/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/>
      <c r="Q10" s="4">
        <v>5</v>
      </c>
      <c r="R10" s="4">
        <v>5</v>
      </c>
      <c r="S10" s="4">
        <v>5</v>
      </c>
      <c r="T10" s="4">
        <v>5</v>
      </c>
      <c r="U10" s="4"/>
      <c r="V10" s="4"/>
      <c r="W10" s="4"/>
      <c r="X10" s="4">
        <v>5</v>
      </c>
      <c r="Y10" s="4"/>
      <c r="Z10" s="4">
        <v>5</v>
      </c>
      <c r="AA10" s="4"/>
      <c r="AB10" s="4">
        <v>5</v>
      </c>
      <c r="AC10" s="4">
        <v>5</v>
      </c>
      <c r="AD10" s="4">
        <v>4</v>
      </c>
      <c r="AE10" s="4"/>
      <c r="AF10" s="4">
        <v>4</v>
      </c>
      <c r="AG10" s="4"/>
      <c r="AH10" s="4"/>
      <c r="AI10" s="4"/>
      <c r="AJ10" s="4"/>
      <c r="AK10" s="4">
        <v>3</v>
      </c>
      <c r="AL10" s="4"/>
      <c r="AM10" s="4"/>
      <c r="AN10" s="4"/>
      <c r="AO10" s="4"/>
      <c r="AP10" s="4">
        <v>5</v>
      </c>
      <c r="AQ10" s="4"/>
      <c r="AR10" s="4">
        <v>2</v>
      </c>
      <c r="AS10" s="4">
        <v>3</v>
      </c>
      <c r="AT10" s="4"/>
      <c r="AU10" s="4">
        <v>5</v>
      </c>
      <c r="AV10" s="4"/>
      <c r="AW10" s="4">
        <v>5</v>
      </c>
      <c r="AX10" s="4">
        <v>5</v>
      </c>
      <c r="AY10" s="4">
        <v>5</v>
      </c>
      <c r="AZ10" s="4">
        <v>1</v>
      </c>
      <c r="BA10" s="4"/>
      <c r="BB10" s="4"/>
      <c r="BC10" s="4"/>
      <c r="BD10" s="4"/>
      <c r="BE10" s="4"/>
      <c r="BF10" s="4">
        <v>5</v>
      </c>
      <c r="BG10" s="4">
        <v>4</v>
      </c>
      <c r="BH10" s="4">
        <v>5</v>
      </c>
      <c r="BI10" s="4"/>
      <c r="BJ10" s="4"/>
      <c r="BK10" s="4"/>
      <c r="BL10" s="4">
        <v>5</v>
      </c>
      <c r="BM10" s="4"/>
      <c r="BN10" s="4">
        <v>5</v>
      </c>
      <c r="BO10" s="4">
        <v>4</v>
      </c>
      <c r="BP10" s="4"/>
      <c r="BQ10" s="4"/>
      <c r="BR10" s="4">
        <v>5</v>
      </c>
    </row>
    <row r="11" spans="1:70">
      <c r="A11" s="4">
        <f t="shared" si="0"/>
        <v>1</v>
      </c>
      <c r="B11" s="4">
        <f t="shared" si="1"/>
        <v>2</v>
      </c>
      <c r="C11" s="4">
        <f t="shared" si="2"/>
        <v>2</v>
      </c>
      <c r="D11" s="4">
        <f t="shared" si="3"/>
        <v>5</v>
      </c>
      <c r="E11" s="4">
        <f t="shared" si="4"/>
        <v>14</v>
      </c>
      <c r="F11" s="113">
        <f t="shared" si="5"/>
        <v>4.208333333333333</v>
      </c>
      <c r="G11" s="214"/>
      <c r="H11" s="142" t="str">
        <f>Rezultati!A101</f>
        <v>Медијска и визуелна култура</v>
      </c>
      <c r="I11" s="123"/>
      <c r="J11" s="123"/>
      <c r="K11" s="4">
        <v>5</v>
      </c>
      <c r="L11" s="4">
        <v>5</v>
      </c>
      <c r="M11" s="4">
        <v>5</v>
      </c>
      <c r="N11" s="4"/>
      <c r="O11" s="4">
        <v>5</v>
      </c>
      <c r="P11" s="4"/>
      <c r="Q11" s="4"/>
      <c r="R11" s="4"/>
      <c r="S11" s="4"/>
      <c r="T11" s="4">
        <v>5</v>
      </c>
      <c r="U11" s="4"/>
      <c r="V11" s="4"/>
      <c r="W11" s="4">
        <v>5</v>
      </c>
      <c r="X11" s="4">
        <v>5</v>
      </c>
      <c r="Y11" s="4"/>
      <c r="Z11" s="4">
        <v>4</v>
      </c>
      <c r="AA11" s="4"/>
      <c r="AB11" s="4"/>
      <c r="AC11" s="4">
        <v>5</v>
      </c>
      <c r="AD11" s="4"/>
      <c r="AE11" s="4"/>
      <c r="AF11" s="4">
        <v>5</v>
      </c>
      <c r="AG11" s="4">
        <v>4</v>
      </c>
      <c r="AH11" s="4">
        <v>4</v>
      </c>
      <c r="AI11" s="4">
        <v>4</v>
      </c>
      <c r="AJ11" s="4">
        <v>2</v>
      </c>
      <c r="AK11" s="4"/>
      <c r="AL11" s="4"/>
      <c r="AM11" s="4"/>
      <c r="AN11" s="4"/>
      <c r="AO11" s="4"/>
      <c r="AP11" s="4">
        <v>5</v>
      </c>
      <c r="AQ11" s="4"/>
      <c r="AR11" s="4"/>
      <c r="AS11" s="4">
        <v>3</v>
      </c>
      <c r="AT11" s="4">
        <v>2</v>
      </c>
      <c r="AU11" s="4"/>
      <c r="AV11" s="4">
        <v>1</v>
      </c>
      <c r="AW11" s="4"/>
      <c r="AX11" s="4">
        <v>5</v>
      </c>
      <c r="AY11" s="4">
        <v>5</v>
      </c>
      <c r="AZ11" s="4"/>
      <c r="BA11" s="4"/>
      <c r="BB11" s="4"/>
      <c r="BC11" s="4"/>
      <c r="BD11" s="4">
        <v>3</v>
      </c>
      <c r="BE11" s="4">
        <v>5</v>
      </c>
      <c r="BF11" s="4">
        <v>5</v>
      </c>
      <c r="BG11" s="4">
        <v>4</v>
      </c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</row>
    <row r="12" spans="1:70">
      <c r="A12" s="4">
        <f t="shared" si="0"/>
        <v>0</v>
      </c>
      <c r="B12" s="4">
        <f t="shared" si="1"/>
        <v>0</v>
      </c>
      <c r="C12" s="4">
        <f t="shared" si="2"/>
        <v>1</v>
      </c>
      <c r="D12" s="4">
        <f t="shared" si="3"/>
        <v>0</v>
      </c>
      <c r="E12" s="4">
        <f t="shared" si="4"/>
        <v>2</v>
      </c>
      <c r="F12" s="113">
        <f t="shared" si="5"/>
        <v>4.333333333333333</v>
      </c>
      <c r="G12" s="214"/>
      <c r="H12" s="142" t="str">
        <f>Rezultati!A102</f>
        <v>Музичка радионица</v>
      </c>
      <c r="I12" s="123"/>
      <c r="J12" s="123"/>
      <c r="K12" s="4"/>
      <c r="L12" s="4"/>
      <c r="M12" s="4"/>
      <c r="N12" s="4"/>
      <c r="O12" s="4"/>
      <c r="P12" s="4"/>
      <c r="Q12" s="4"/>
      <c r="R12" s="4"/>
      <c r="S12" s="4"/>
      <c r="T12" s="4">
        <v>5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>
        <v>3</v>
      </c>
      <c r="AT12" s="4"/>
      <c r="AU12" s="4"/>
      <c r="AV12" s="4"/>
      <c r="AW12" s="4"/>
      <c r="AX12" s="4"/>
      <c r="AY12" s="4">
        <v>5</v>
      </c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</row>
    <row r="13" spans="1:70">
      <c r="A13" s="4">
        <f t="shared" si="0"/>
        <v>0</v>
      </c>
      <c r="B13" s="4">
        <f t="shared" si="1"/>
        <v>3</v>
      </c>
      <c r="C13" s="4">
        <f t="shared" si="2"/>
        <v>9</v>
      </c>
      <c r="D13" s="4">
        <f t="shared" si="3"/>
        <v>8</v>
      </c>
      <c r="E13" s="4">
        <f t="shared" si="4"/>
        <v>9</v>
      </c>
      <c r="F13" s="113">
        <f t="shared" si="5"/>
        <v>3.7931034482758621</v>
      </c>
      <c r="G13" s="214"/>
      <c r="H13" s="142" t="str">
        <f>Rezultati!A103</f>
        <v>Баштина и предшколско дете</v>
      </c>
      <c r="I13" s="123"/>
      <c r="J13" s="123"/>
      <c r="K13" s="4"/>
      <c r="L13" s="4"/>
      <c r="M13" s="4"/>
      <c r="N13" s="4"/>
      <c r="O13" s="4"/>
      <c r="P13" s="4">
        <v>5</v>
      </c>
      <c r="Q13" s="4"/>
      <c r="R13" s="4"/>
      <c r="S13" s="4"/>
      <c r="T13" s="4">
        <v>5</v>
      </c>
      <c r="U13" s="4">
        <v>2</v>
      </c>
      <c r="V13" s="4">
        <v>4</v>
      </c>
      <c r="W13" s="4"/>
      <c r="X13" s="4">
        <v>5</v>
      </c>
      <c r="Y13" s="4"/>
      <c r="Z13" s="4">
        <v>3</v>
      </c>
      <c r="AA13" s="4">
        <v>5</v>
      </c>
      <c r="AB13" s="4"/>
      <c r="AC13" s="4">
        <v>3</v>
      </c>
      <c r="AD13" s="4"/>
      <c r="AE13" s="4">
        <v>4</v>
      </c>
      <c r="AF13" s="4"/>
      <c r="AG13" s="4"/>
      <c r="AH13" s="4"/>
      <c r="AI13" s="4">
        <v>4</v>
      </c>
      <c r="AJ13" s="4"/>
      <c r="AK13" s="4"/>
      <c r="AL13" s="4">
        <v>3</v>
      </c>
      <c r="AM13" s="4"/>
      <c r="AN13" s="4"/>
      <c r="AO13" s="4">
        <v>3</v>
      </c>
      <c r="AP13" s="4">
        <v>5</v>
      </c>
      <c r="AQ13" s="4"/>
      <c r="AR13" s="4"/>
      <c r="AS13" s="4">
        <v>3</v>
      </c>
      <c r="AT13" s="4"/>
      <c r="AU13" s="4"/>
      <c r="AV13" s="4"/>
      <c r="AW13" s="4"/>
      <c r="AX13" s="4"/>
      <c r="AY13" s="4">
        <v>4</v>
      </c>
      <c r="AZ13" s="4">
        <v>4</v>
      </c>
      <c r="BA13" s="4">
        <v>4</v>
      </c>
      <c r="BB13" s="4"/>
      <c r="BC13" s="4">
        <v>3</v>
      </c>
      <c r="BD13" s="4">
        <v>3</v>
      </c>
      <c r="BE13" s="4"/>
      <c r="BF13" s="4"/>
      <c r="BG13" s="4"/>
      <c r="BH13" s="4">
        <v>4</v>
      </c>
      <c r="BI13" s="4">
        <v>5</v>
      </c>
      <c r="BJ13" s="4">
        <v>4</v>
      </c>
      <c r="BK13" s="4">
        <v>2</v>
      </c>
      <c r="BL13" s="4">
        <v>3</v>
      </c>
      <c r="BM13" s="4">
        <v>5</v>
      </c>
      <c r="BN13" s="4">
        <v>2</v>
      </c>
      <c r="BO13" s="4"/>
      <c r="BP13" s="4">
        <v>3</v>
      </c>
      <c r="BQ13" s="4">
        <v>5</v>
      </c>
      <c r="BR13" s="4">
        <v>5</v>
      </c>
    </row>
    <row r="14" spans="1:70">
      <c r="A14" s="4">
        <f t="shared" si="0"/>
        <v>0</v>
      </c>
      <c r="B14" s="4">
        <f t="shared" si="1"/>
        <v>1</v>
      </c>
      <c r="C14" s="4">
        <f t="shared" si="2"/>
        <v>3</v>
      </c>
      <c r="D14" s="4">
        <f t="shared" si="3"/>
        <v>10</v>
      </c>
      <c r="E14" s="4">
        <f t="shared" si="4"/>
        <v>17</v>
      </c>
      <c r="F14" s="113">
        <f t="shared" si="5"/>
        <v>4.387096774193548</v>
      </c>
      <c r="G14" s="214"/>
      <c r="H14" s="142" t="str">
        <f>Rezultati!A104</f>
        <v>Ритмика и плес</v>
      </c>
      <c r="I14" s="123"/>
      <c r="J14" s="123"/>
      <c r="K14" s="4"/>
      <c r="L14" s="4"/>
      <c r="M14" s="4"/>
      <c r="N14" s="4">
        <v>5</v>
      </c>
      <c r="O14" s="4"/>
      <c r="P14" s="4">
        <v>5</v>
      </c>
      <c r="Q14" s="4"/>
      <c r="R14" s="4">
        <v>5</v>
      </c>
      <c r="S14" s="4"/>
      <c r="T14" s="4">
        <v>5</v>
      </c>
      <c r="U14" s="4">
        <v>5</v>
      </c>
      <c r="V14" s="4">
        <v>5</v>
      </c>
      <c r="W14" s="4"/>
      <c r="X14" s="4"/>
      <c r="Y14" s="4"/>
      <c r="Z14" s="4"/>
      <c r="AA14" s="4">
        <v>5</v>
      </c>
      <c r="AB14" s="4">
        <v>4</v>
      </c>
      <c r="AC14" s="4"/>
      <c r="AD14" s="4">
        <v>2</v>
      </c>
      <c r="AE14" s="4">
        <v>5</v>
      </c>
      <c r="AF14" s="4">
        <v>4</v>
      </c>
      <c r="AG14" s="4">
        <v>5</v>
      </c>
      <c r="AH14" s="4">
        <v>5</v>
      </c>
      <c r="AI14" s="4"/>
      <c r="AJ14" s="4">
        <v>4</v>
      </c>
      <c r="AK14" s="4"/>
      <c r="AL14" s="4">
        <v>5</v>
      </c>
      <c r="AM14" s="4"/>
      <c r="AN14" s="4"/>
      <c r="AO14" s="4">
        <v>4</v>
      </c>
      <c r="AP14" s="4"/>
      <c r="AQ14" s="4"/>
      <c r="AR14" s="4">
        <v>4</v>
      </c>
      <c r="AS14" s="4">
        <v>3</v>
      </c>
      <c r="AT14" s="4">
        <v>4</v>
      </c>
      <c r="AU14" s="4">
        <v>5</v>
      </c>
      <c r="AV14" s="4">
        <v>5</v>
      </c>
      <c r="AW14" s="4">
        <v>5</v>
      </c>
      <c r="AX14" s="4"/>
      <c r="AY14" s="4">
        <v>4</v>
      </c>
      <c r="AZ14" s="4"/>
      <c r="BA14" s="4">
        <v>5</v>
      </c>
      <c r="BB14" s="4">
        <v>4</v>
      </c>
      <c r="BC14" s="4">
        <v>4</v>
      </c>
      <c r="BD14" s="4"/>
      <c r="BE14" s="4"/>
      <c r="BF14" s="4">
        <v>5</v>
      </c>
      <c r="BG14" s="4"/>
      <c r="BH14" s="4"/>
      <c r="BI14" s="4"/>
      <c r="BJ14" s="4">
        <v>4</v>
      </c>
      <c r="BK14" s="4">
        <v>3</v>
      </c>
      <c r="BL14" s="4"/>
      <c r="BM14" s="4">
        <v>5</v>
      </c>
      <c r="BN14" s="4"/>
      <c r="BO14" s="4">
        <v>3</v>
      </c>
      <c r="BP14" s="4"/>
      <c r="BQ14" s="4"/>
      <c r="BR14" s="4"/>
    </row>
    <row r="15" spans="1:70">
      <c r="A15" s="4">
        <f t="shared" si="0"/>
        <v>0</v>
      </c>
      <c r="B15" s="4">
        <f t="shared" si="1"/>
        <v>0</v>
      </c>
      <c r="C15" s="4">
        <f t="shared" si="2"/>
        <v>2</v>
      </c>
      <c r="D15" s="4">
        <f t="shared" si="3"/>
        <v>2</v>
      </c>
      <c r="E15" s="4">
        <f t="shared" si="4"/>
        <v>29</v>
      </c>
      <c r="F15" s="113">
        <f t="shared" si="5"/>
        <v>4.8181818181818183</v>
      </c>
      <c r="G15" s="214"/>
      <c r="H15" s="142" t="str">
        <f>Rezultati!A105</f>
        <v>Домска педагогија</v>
      </c>
      <c r="I15" s="123"/>
      <c r="J15" s="123"/>
      <c r="K15" s="4"/>
      <c r="L15" s="4"/>
      <c r="M15" s="4"/>
      <c r="N15" s="4"/>
      <c r="O15" s="4"/>
      <c r="P15" s="4">
        <v>5</v>
      </c>
      <c r="Q15" s="4">
        <v>5</v>
      </c>
      <c r="R15" s="4">
        <v>5</v>
      </c>
      <c r="S15" s="4">
        <v>5</v>
      </c>
      <c r="T15" s="4">
        <v>5</v>
      </c>
      <c r="U15" s="4"/>
      <c r="V15" s="4"/>
      <c r="W15" s="4">
        <v>5</v>
      </c>
      <c r="X15" s="4"/>
      <c r="Y15" s="4"/>
      <c r="Z15" s="4"/>
      <c r="AA15" s="4">
        <v>5</v>
      </c>
      <c r="AB15" s="4"/>
      <c r="AC15" s="4"/>
      <c r="AD15" s="4">
        <v>4</v>
      </c>
      <c r="AE15" s="4"/>
      <c r="AF15" s="4"/>
      <c r="AG15" s="4"/>
      <c r="AH15" s="4">
        <v>5</v>
      </c>
      <c r="AI15" s="4">
        <v>5</v>
      </c>
      <c r="AJ15" s="4">
        <v>5</v>
      </c>
      <c r="AK15" s="4">
        <v>3</v>
      </c>
      <c r="AL15" s="4">
        <v>5</v>
      </c>
      <c r="AM15" s="4"/>
      <c r="AN15" s="4"/>
      <c r="AO15" s="4">
        <v>5</v>
      </c>
      <c r="AP15" s="4"/>
      <c r="AQ15" s="4"/>
      <c r="AR15" s="4"/>
      <c r="AS15" s="4">
        <v>3</v>
      </c>
      <c r="AT15" s="4">
        <v>5</v>
      </c>
      <c r="AU15" s="4"/>
      <c r="AV15" s="4">
        <v>5</v>
      </c>
      <c r="AW15" s="4"/>
      <c r="AX15" s="4">
        <v>5</v>
      </c>
      <c r="AY15" s="4">
        <v>5</v>
      </c>
      <c r="AZ15" s="4">
        <v>5</v>
      </c>
      <c r="BA15" s="4"/>
      <c r="BB15" s="4">
        <v>4</v>
      </c>
      <c r="BC15" s="4"/>
      <c r="BD15" s="4">
        <v>5</v>
      </c>
      <c r="BE15" s="4">
        <v>5</v>
      </c>
      <c r="BF15" s="4"/>
      <c r="BG15" s="4">
        <v>5</v>
      </c>
      <c r="BH15" s="4">
        <v>5</v>
      </c>
      <c r="BI15" s="4">
        <v>5</v>
      </c>
      <c r="BJ15" s="4">
        <v>5</v>
      </c>
      <c r="BK15" s="4">
        <v>5</v>
      </c>
      <c r="BL15" s="4">
        <v>5</v>
      </c>
      <c r="BM15" s="4">
        <v>5</v>
      </c>
      <c r="BN15" s="4">
        <v>5</v>
      </c>
      <c r="BO15" s="4"/>
      <c r="BP15" s="4">
        <v>5</v>
      </c>
      <c r="BQ15" s="4">
        <v>5</v>
      </c>
      <c r="BR15" s="4"/>
    </row>
    <row r="18" spans="1:70">
      <c r="A18" s="210" t="s">
        <v>15</v>
      </c>
      <c r="B18" s="211"/>
      <c r="C18" s="211"/>
      <c r="D18" s="211"/>
      <c r="E18" s="211"/>
      <c r="F18" s="212" t="s">
        <v>16</v>
      </c>
      <c r="K18" s="215" t="s">
        <v>17</v>
      </c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</row>
    <row r="19" spans="1:70">
      <c r="A19" s="120">
        <v>1</v>
      </c>
      <c r="B19" s="120">
        <v>2</v>
      </c>
      <c r="C19" s="120">
        <v>3</v>
      </c>
      <c r="D19" s="120">
        <v>4</v>
      </c>
      <c r="E19" s="120">
        <v>5</v>
      </c>
      <c r="F19" s="213"/>
      <c r="K19" s="121">
        <v>1</v>
      </c>
      <c r="L19" s="121">
        <v>2</v>
      </c>
      <c r="M19" s="121">
        <v>3</v>
      </c>
      <c r="N19" s="121">
        <v>4</v>
      </c>
      <c r="O19" s="121">
        <v>5</v>
      </c>
      <c r="P19" s="121">
        <v>6</v>
      </c>
      <c r="Q19" s="121">
        <v>7</v>
      </c>
      <c r="R19" s="121">
        <v>8</v>
      </c>
      <c r="S19" s="121">
        <v>9</v>
      </c>
      <c r="T19" s="121">
        <v>10</v>
      </c>
      <c r="U19" s="121">
        <v>11</v>
      </c>
      <c r="V19" s="121">
        <v>12</v>
      </c>
      <c r="W19" s="121">
        <v>13</v>
      </c>
      <c r="X19" s="121">
        <v>14</v>
      </c>
      <c r="Y19" s="121">
        <v>15</v>
      </c>
      <c r="Z19" s="121">
        <v>16</v>
      </c>
      <c r="AA19" s="121">
        <v>17</v>
      </c>
      <c r="AB19" s="121">
        <v>18</v>
      </c>
      <c r="AC19" s="121">
        <v>19</v>
      </c>
      <c r="AD19" s="121">
        <v>20</v>
      </c>
      <c r="AE19" s="121">
        <v>21</v>
      </c>
      <c r="AF19" s="121">
        <v>22</v>
      </c>
      <c r="AG19" s="121">
        <v>23</v>
      </c>
      <c r="AH19" s="121">
        <v>24</v>
      </c>
      <c r="AI19" s="121">
        <v>25</v>
      </c>
      <c r="AJ19" s="121">
        <v>26</v>
      </c>
      <c r="AK19" s="121">
        <v>27</v>
      </c>
      <c r="AL19" s="121">
        <v>28</v>
      </c>
      <c r="AM19" s="121">
        <v>29</v>
      </c>
      <c r="AN19" s="121">
        <v>30</v>
      </c>
      <c r="AO19" s="121">
        <v>31</v>
      </c>
      <c r="AP19" s="121">
        <v>32</v>
      </c>
      <c r="AQ19" s="121">
        <v>33</v>
      </c>
      <c r="AR19" s="121">
        <v>34</v>
      </c>
      <c r="AS19" s="121">
        <v>35</v>
      </c>
      <c r="AT19" s="121">
        <v>36</v>
      </c>
      <c r="AU19" s="121">
        <v>37</v>
      </c>
      <c r="AV19" s="121">
        <v>38</v>
      </c>
      <c r="AW19" s="121">
        <v>39</v>
      </c>
      <c r="AX19" s="121">
        <v>40</v>
      </c>
      <c r="AY19" s="121">
        <v>41</v>
      </c>
      <c r="AZ19" s="121">
        <v>42</v>
      </c>
      <c r="BA19" s="121">
        <v>43</v>
      </c>
      <c r="BB19" s="121">
        <v>44</v>
      </c>
      <c r="BC19" s="121">
        <v>45</v>
      </c>
      <c r="BD19" s="121">
        <v>46</v>
      </c>
      <c r="BE19" s="121">
        <v>47</v>
      </c>
      <c r="BF19" s="121">
        <v>48</v>
      </c>
      <c r="BG19" s="121">
        <v>49</v>
      </c>
      <c r="BH19" s="121">
        <v>50</v>
      </c>
      <c r="BI19" s="121">
        <v>51</v>
      </c>
      <c r="BJ19" s="121">
        <v>52</v>
      </c>
      <c r="BK19" s="121">
        <v>53</v>
      </c>
      <c r="BL19" s="121">
        <v>54</v>
      </c>
      <c r="BM19" s="121">
        <v>55</v>
      </c>
      <c r="BN19" s="121">
        <v>56</v>
      </c>
      <c r="BO19" s="121">
        <v>57</v>
      </c>
      <c r="BP19" s="121">
        <v>58</v>
      </c>
      <c r="BQ19" s="121">
        <v>59</v>
      </c>
      <c r="BR19" s="121">
        <v>60</v>
      </c>
    </row>
    <row r="20" spans="1:70" ht="12.75" customHeight="1">
      <c r="A20" s="4">
        <f t="shared" ref="A20:A30" si="6">COUNTIF(K20:BR20,$A$4)</f>
        <v>0</v>
      </c>
      <c r="B20" s="4">
        <f>COUNTIF(K20:BR20,$B$4)</f>
        <v>1</v>
      </c>
      <c r="C20" s="4">
        <f>COUNTIF(K20:BR20,$C$4)</f>
        <v>5</v>
      </c>
      <c r="D20" s="4">
        <f>COUNTIF(K20:BR20,$D$4)</f>
        <v>17</v>
      </c>
      <c r="E20" s="4">
        <f>COUNTIF(K20:BR20,$E$4)</f>
        <v>33</v>
      </c>
      <c r="F20" s="113">
        <f>(A20*$A$4+B20*$B$4+C20*$C$4+D20*$D$4+E20*$E$4)/(A20+B20+C20+D20+E20)</f>
        <v>4.4642857142857144</v>
      </c>
      <c r="G20" s="214" t="s">
        <v>11</v>
      </c>
      <c r="H20" s="142" t="str">
        <f>H5</f>
        <v>Методика рада на припреми деце у школу</v>
      </c>
      <c r="I20" s="123"/>
      <c r="J20" s="123"/>
      <c r="K20" s="4">
        <v>5</v>
      </c>
      <c r="L20" s="4">
        <v>5</v>
      </c>
      <c r="M20" s="4">
        <v>5</v>
      </c>
      <c r="N20" s="4">
        <v>5</v>
      </c>
      <c r="O20" s="4">
        <v>5</v>
      </c>
      <c r="P20" s="4">
        <v>5</v>
      </c>
      <c r="Q20" s="4">
        <v>5</v>
      </c>
      <c r="R20" s="4">
        <v>5</v>
      </c>
      <c r="S20" s="4">
        <v>5</v>
      </c>
      <c r="T20" s="4">
        <v>5</v>
      </c>
      <c r="U20" s="4">
        <v>5</v>
      </c>
      <c r="V20" s="4">
        <v>5</v>
      </c>
      <c r="W20" s="4">
        <v>5</v>
      </c>
      <c r="X20" s="4">
        <v>5</v>
      </c>
      <c r="Y20" s="4"/>
      <c r="Z20" s="4">
        <v>5</v>
      </c>
      <c r="AA20" s="4">
        <v>5</v>
      </c>
      <c r="AB20" s="4">
        <v>4</v>
      </c>
      <c r="AC20" s="4">
        <v>3</v>
      </c>
      <c r="AD20" s="4">
        <v>4</v>
      </c>
      <c r="AE20" s="4">
        <v>5</v>
      </c>
      <c r="AF20" s="4">
        <v>4</v>
      </c>
      <c r="AG20" s="4">
        <v>4</v>
      </c>
      <c r="AH20" s="4">
        <v>4</v>
      </c>
      <c r="AI20" s="4">
        <v>5</v>
      </c>
      <c r="AJ20" s="4">
        <v>4</v>
      </c>
      <c r="AK20" s="4">
        <v>4</v>
      </c>
      <c r="AL20" s="4">
        <v>4</v>
      </c>
      <c r="AM20" s="4"/>
      <c r="AN20" s="4"/>
      <c r="AO20" s="4">
        <v>5</v>
      </c>
      <c r="AP20" s="4">
        <v>5</v>
      </c>
      <c r="AQ20" s="4"/>
      <c r="AR20" s="4">
        <v>4</v>
      </c>
      <c r="AS20" s="4">
        <v>3</v>
      </c>
      <c r="AT20" s="4">
        <v>5</v>
      </c>
      <c r="AU20" s="4">
        <v>5</v>
      </c>
      <c r="AV20" s="4">
        <v>3</v>
      </c>
      <c r="AW20" s="4">
        <v>5</v>
      </c>
      <c r="AX20" s="4">
        <v>4</v>
      </c>
      <c r="AY20" s="4">
        <v>4</v>
      </c>
      <c r="AZ20" s="4">
        <v>4</v>
      </c>
      <c r="BA20" s="4">
        <v>5</v>
      </c>
      <c r="BB20" s="4">
        <v>5</v>
      </c>
      <c r="BC20" s="4">
        <v>3</v>
      </c>
      <c r="BD20" s="4">
        <v>4</v>
      </c>
      <c r="BE20" s="4">
        <v>5</v>
      </c>
      <c r="BF20" s="4">
        <v>5</v>
      </c>
      <c r="BG20" s="4">
        <v>4</v>
      </c>
      <c r="BH20" s="4">
        <v>4</v>
      </c>
      <c r="BI20" s="4">
        <v>5</v>
      </c>
      <c r="BJ20" s="4">
        <v>5</v>
      </c>
      <c r="BK20" s="4">
        <v>5</v>
      </c>
      <c r="BL20" s="4">
        <v>2</v>
      </c>
      <c r="BM20" s="4">
        <v>5</v>
      </c>
      <c r="BN20" s="4">
        <v>3</v>
      </c>
      <c r="BO20" s="4">
        <v>4</v>
      </c>
      <c r="BP20" s="4">
        <v>5</v>
      </c>
      <c r="BQ20" s="4">
        <v>4</v>
      </c>
      <c r="BR20" s="4">
        <v>5</v>
      </c>
    </row>
    <row r="21" spans="1:70">
      <c r="A21" s="4">
        <f t="shared" si="6"/>
        <v>0</v>
      </c>
      <c r="B21" s="4">
        <f t="shared" ref="B21:B30" si="7">COUNTIF(K21:BR21,$B$4)</f>
        <v>2</v>
      </c>
      <c r="C21" s="4">
        <f t="shared" ref="C21:C30" si="8">COUNTIF(K21:BR21,$C$4)</f>
        <v>6</v>
      </c>
      <c r="D21" s="4">
        <f t="shared" ref="D21:D30" si="9">COUNTIF(K21:BR21,$D$4)</f>
        <v>20</v>
      </c>
      <c r="E21" s="4">
        <f t="shared" ref="E21:E30" si="10">COUNTIF(K21:BR21,$E$4)</f>
        <v>28</v>
      </c>
      <c r="F21" s="113">
        <f t="shared" ref="F21:F30" si="11">(A21*$A$4+B21*$B$4+C21*$C$4+D21*$D$4+E21*$E$4)/(A21+B21+C21+D21+E21)</f>
        <v>4.3214285714285712</v>
      </c>
      <c r="G21" s="214"/>
      <c r="H21" s="142" t="str">
        <f t="shared" ref="H21:H30" si="12">H6</f>
        <v>Методика васпитно-образовног рада 2</v>
      </c>
      <c r="I21" s="123"/>
      <c r="J21" s="123"/>
      <c r="K21" s="4">
        <v>5</v>
      </c>
      <c r="L21" s="4">
        <v>5</v>
      </c>
      <c r="M21" s="4">
        <v>5</v>
      </c>
      <c r="N21" s="4">
        <v>5</v>
      </c>
      <c r="O21" s="48">
        <v>5</v>
      </c>
      <c r="P21" s="4">
        <v>5</v>
      </c>
      <c r="Q21" s="4">
        <v>5</v>
      </c>
      <c r="R21" s="4">
        <v>5</v>
      </c>
      <c r="S21" s="4">
        <v>5</v>
      </c>
      <c r="T21" s="4">
        <v>5</v>
      </c>
      <c r="U21" s="4">
        <v>5</v>
      </c>
      <c r="V21" s="4">
        <v>4</v>
      </c>
      <c r="W21" s="4">
        <v>4</v>
      </c>
      <c r="X21" s="4">
        <v>5</v>
      </c>
      <c r="Y21" s="4"/>
      <c r="Z21" s="4">
        <v>4</v>
      </c>
      <c r="AA21" s="4">
        <v>5</v>
      </c>
      <c r="AB21" s="4">
        <v>4</v>
      </c>
      <c r="AC21" s="4">
        <v>3</v>
      </c>
      <c r="AD21" s="4">
        <v>3</v>
      </c>
      <c r="AE21" s="4">
        <v>4</v>
      </c>
      <c r="AF21" s="4">
        <v>4</v>
      </c>
      <c r="AG21" s="4">
        <v>5</v>
      </c>
      <c r="AH21" s="4">
        <v>5</v>
      </c>
      <c r="AI21" s="4">
        <v>4</v>
      </c>
      <c r="AJ21" s="4">
        <v>4</v>
      </c>
      <c r="AK21" s="4">
        <v>4</v>
      </c>
      <c r="AL21" s="4">
        <v>3</v>
      </c>
      <c r="AM21" s="4"/>
      <c r="AN21" s="4"/>
      <c r="AO21" s="4">
        <v>4</v>
      </c>
      <c r="AP21" s="4">
        <v>4</v>
      </c>
      <c r="AQ21" s="4"/>
      <c r="AR21" s="4">
        <v>4</v>
      </c>
      <c r="AS21" s="4">
        <v>3</v>
      </c>
      <c r="AT21" s="4">
        <v>5</v>
      </c>
      <c r="AU21" s="4">
        <v>5</v>
      </c>
      <c r="AV21" s="4">
        <v>4</v>
      </c>
      <c r="AW21" s="4">
        <v>5</v>
      </c>
      <c r="AX21" s="4">
        <v>5</v>
      </c>
      <c r="AY21" s="4">
        <v>5</v>
      </c>
      <c r="AZ21" s="4">
        <v>4</v>
      </c>
      <c r="BA21" s="4">
        <v>3</v>
      </c>
      <c r="BB21" s="4">
        <v>4</v>
      </c>
      <c r="BC21" s="4">
        <v>4</v>
      </c>
      <c r="BD21" s="4">
        <v>5</v>
      </c>
      <c r="BE21" s="4">
        <v>4</v>
      </c>
      <c r="BF21" s="4">
        <v>5</v>
      </c>
      <c r="BG21" s="4">
        <v>4</v>
      </c>
      <c r="BH21" s="4">
        <v>5</v>
      </c>
      <c r="BI21" s="4">
        <v>5</v>
      </c>
      <c r="BJ21" s="4">
        <v>5</v>
      </c>
      <c r="BK21" s="4">
        <v>4</v>
      </c>
      <c r="BL21" s="4">
        <v>2</v>
      </c>
      <c r="BM21" s="4">
        <v>5</v>
      </c>
      <c r="BN21" s="4">
        <v>2</v>
      </c>
      <c r="BO21" s="4">
        <v>4</v>
      </c>
      <c r="BP21" s="4">
        <v>5</v>
      </c>
      <c r="BQ21" s="4">
        <v>3</v>
      </c>
      <c r="BR21" s="4">
        <v>5</v>
      </c>
    </row>
    <row r="22" spans="1:70">
      <c r="A22" s="4">
        <f t="shared" si="6"/>
        <v>0</v>
      </c>
      <c r="B22" s="4">
        <f t="shared" si="7"/>
        <v>6</v>
      </c>
      <c r="C22" s="4">
        <f t="shared" si="8"/>
        <v>10</v>
      </c>
      <c r="D22" s="4">
        <f t="shared" si="9"/>
        <v>17</v>
      </c>
      <c r="E22" s="4">
        <f t="shared" si="10"/>
        <v>23</v>
      </c>
      <c r="F22" s="113">
        <f t="shared" si="11"/>
        <v>4.0178571428571432</v>
      </c>
      <c r="G22" s="214"/>
      <c r="H22" s="142" t="str">
        <f t="shared" si="12"/>
        <v xml:space="preserve">Методологија педагошких истраживања </v>
      </c>
      <c r="I22" s="123"/>
      <c r="J22" s="123"/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5</v>
      </c>
      <c r="R22" s="4">
        <v>5</v>
      </c>
      <c r="S22" s="4">
        <v>5</v>
      </c>
      <c r="T22" s="4">
        <v>5</v>
      </c>
      <c r="U22" s="4">
        <v>5</v>
      </c>
      <c r="V22" s="4">
        <v>3</v>
      </c>
      <c r="W22" s="4">
        <v>3</v>
      </c>
      <c r="X22" s="4">
        <v>5</v>
      </c>
      <c r="Y22" s="4"/>
      <c r="Z22" s="4">
        <v>3</v>
      </c>
      <c r="AA22" s="4">
        <v>5</v>
      </c>
      <c r="AB22" s="4">
        <v>4</v>
      </c>
      <c r="AC22" s="4">
        <v>3</v>
      </c>
      <c r="AD22" s="4">
        <v>3</v>
      </c>
      <c r="AE22" s="4">
        <v>3</v>
      </c>
      <c r="AF22" s="4">
        <v>4</v>
      </c>
      <c r="AG22" s="4">
        <v>4</v>
      </c>
      <c r="AH22" s="4">
        <v>4</v>
      </c>
      <c r="AI22" s="4">
        <v>4</v>
      </c>
      <c r="AJ22" s="4">
        <v>3</v>
      </c>
      <c r="AK22" s="4">
        <v>4</v>
      </c>
      <c r="AL22" s="4">
        <v>4</v>
      </c>
      <c r="AM22" s="4"/>
      <c r="AN22" s="4"/>
      <c r="AO22" s="4">
        <v>5</v>
      </c>
      <c r="AP22" s="4">
        <v>2</v>
      </c>
      <c r="AQ22" s="4"/>
      <c r="AR22" s="4">
        <v>2</v>
      </c>
      <c r="AS22" s="4">
        <v>3</v>
      </c>
      <c r="AT22" s="4">
        <v>2</v>
      </c>
      <c r="AU22" s="4">
        <v>5</v>
      </c>
      <c r="AV22" s="4">
        <v>3</v>
      </c>
      <c r="AW22" s="4">
        <v>5</v>
      </c>
      <c r="AX22" s="4">
        <v>5</v>
      </c>
      <c r="AY22" s="4">
        <v>4</v>
      </c>
      <c r="AZ22" s="4">
        <v>4</v>
      </c>
      <c r="BA22" s="4">
        <v>3</v>
      </c>
      <c r="BB22" s="4">
        <v>4</v>
      </c>
      <c r="BC22" s="4">
        <v>5</v>
      </c>
      <c r="BD22" s="4">
        <v>5</v>
      </c>
      <c r="BE22" s="4">
        <v>4</v>
      </c>
      <c r="BF22" s="4">
        <v>5</v>
      </c>
      <c r="BG22" s="4">
        <v>4</v>
      </c>
      <c r="BH22" s="4">
        <v>4</v>
      </c>
      <c r="BI22" s="4">
        <v>2</v>
      </c>
      <c r="BJ22" s="4">
        <v>5</v>
      </c>
      <c r="BK22" s="4">
        <v>4</v>
      </c>
      <c r="BL22" s="4">
        <v>2</v>
      </c>
      <c r="BM22" s="4">
        <v>5</v>
      </c>
      <c r="BN22" s="4">
        <v>2</v>
      </c>
      <c r="BO22" s="4">
        <v>4</v>
      </c>
      <c r="BP22" s="4">
        <v>4</v>
      </c>
      <c r="BQ22" s="4">
        <v>4</v>
      </c>
      <c r="BR22" s="4">
        <v>5</v>
      </c>
    </row>
    <row r="23" spans="1:70">
      <c r="A23" s="4">
        <f t="shared" si="6"/>
        <v>0</v>
      </c>
      <c r="B23" s="4">
        <f t="shared" si="7"/>
        <v>1</v>
      </c>
      <c r="C23" s="4">
        <f t="shared" si="8"/>
        <v>3</v>
      </c>
      <c r="D23" s="4">
        <f t="shared" si="9"/>
        <v>4</v>
      </c>
      <c r="E23" s="4">
        <f t="shared" si="10"/>
        <v>23</v>
      </c>
      <c r="F23" s="113">
        <f t="shared" si="11"/>
        <v>4.580645161290323</v>
      </c>
      <c r="G23" s="214"/>
      <c r="H23" s="142" t="str">
        <f t="shared" si="12"/>
        <v>Стручно педагошка пракса 1</v>
      </c>
      <c r="I23" s="123"/>
      <c r="J23" s="123"/>
      <c r="K23" s="4">
        <v>5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>
        <v>5</v>
      </c>
      <c r="R23" s="4">
        <v>5</v>
      </c>
      <c r="S23" s="4">
        <v>5</v>
      </c>
      <c r="T23" s="4">
        <v>5</v>
      </c>
      <c r="U23" s="4"/>
      <c r="V23" s="4">
        <v>5</v>
      </c>
      <c r="W23" s="4">
        <v>5</v>
      </c>
      <c r="X23" s="4">
        <v>5</v>
      </c>
      <c r="Y23" s="4"/>
      <c r="Z23" s="4">
        <v>5</v>
      </c>
      <c r="AA23" s="4">
        <v>5</v>
      </c>
      <c r="AB23" s="4"/>
      <c r="AC23" s="4">
        <v>4</v>
      </c>
      <c r="AD23" s="4"/>
      <c r="AE23" s="4">
        <v>5</v>
      </c>
      <c r="AF23" s="4"/>
      <c r="AG23" s="4"/>
      <c r="AH23" s="4"/>
      <c r="AI23" s="4">
        <v>5</v>
      </c>
      <c r="AJ23" s="4">
        <v>5</v>
      </c>
      <c r="AK23" s="4">
        <v>4</v>
      </c>
      <c r="AL23" s="4">
        <v>3</v>
      </c>
      <c r="AM23" s="4"/>
      <c r="AN23" s="4"/>
      <c r="AO23" s="4"/>
      <c r="AP23" s="4">
        <v>5</v>
      </c>
      <c r="AQ23" s="4"/>
      <c r="AR23" s="4">
        <v>5</v>
      </c>
      <c r="AS23" s="4">
        <v>3</v>
      </c>
      <c r="AT23" s="4"/>
      <c r="AU23" s="4"/>
      <c r="AV23" s="4"/>
      <c r="AW23" s="4"/>
      <c r="AX23" s="4">
        <v>5</v>
      </c>
      <c r="AY23" s="4">
        <v>5</v>
      </c>
      <c r="AZ23" s="4"/>
      <c r="BA23" s="4">
        <v>4</v>
      </c>
      <c r="BB23" s="4">
        <v>4</v>
      </c>
      <c r="BC23" s="4">
        <v>2</v>
      </c>
      <c r="BD23" s="4">
        <v>5</v>
      </c>
      <c r="BE23" s="4"/>
      <c r="BF23" s="4"/>
      <c r="BG23" s="4"/>
      <c r="BH23" s="4"/>
      <c r="BI23" s="4"/>
      <c r="BJ23" s="4"/>
      <c r="BK23" s="4"/>
      <c r="BL23" s="4">
        <v>3</v>
      </c>
      <c r="BM23" s="4"/>
      <c r="BN23" s="4"/>
      <c r="BO23" s="4"/>
      <c r="BP23" s="4"/>
      <c r="BQ23" s="4"/>
      <c r="BR23" s="4"/>
    </row>
    <row r="24" spans="1:70">
      <c r="A24" s="4">
        <f t="shared" si="6"/>
        <v>0</v>
      </c>
      <c r="B24" s="4">
        <f t="shared" si="7"/>
        <v>3</v>
      </c>
      <c r="C24" s="4">
        <f t="shared" si="8"/>
        <v>7</v>
      </c>
      <c r="D24" s="4">
        <f t="shared" si="9"/>
        <v>3</v>
      </c>
      <c r="E24" s="4">
        <f t="shared" si="10"/>
        <v>16</v>
      </c>
      <c r="F24" s="113">
        <f t="shared" si="11"/>
        <v>4.1034482758620694</v>
      </c>
      <c r="G24" s="214"/>
      <c r="H24" s="142" t="str">
        <f t="shared" si="12"/>
        <v>Страни језик 2</v>
      </c>
      <c r="I24" s="123"/>
      <c r="J24" s="123"/>
      <c r="K24" s="4">
        <v>5</v>
      </c>
      <c r="L24" s="4">
        <v>5</v>
      </c>
      <c r="M24" s="4">
        <v>5</v>
      </c>
      <c r="N24" s="4">
        <v>5</v>
      </c>
      <c r="O24" s="4">
        <v>5</v>
      </c>
      <c r="P24" s="4"/>
      <c r="Q24" s="4">
        <v>5</v>
      </c>
      <c r="R24" s="4"/>
      <c r="S24" s="4">
        <v>5</v>
      </c>
      <c r="T24" s="4">
        <v>5</v>
      </c>
      <c r="U24" s="4">
        <v>4</v>
      </c>
      <c r="V24" s="4">
        <v>5</v>
      </c>
      <c r="W24" s="4">
        <v>5</v>
      </c>
      <c r="X24" s="4"/>
      <c r="Y24" s="4"/>
      <c r="Z24" s="4"/>
      <c r="AA24" s="4"/>
      <c r="AB24" s="4">
        <v>4</v>
      </c>
      <c r="AC24" s="4"/>
      <c r="AD24" s="4"/>
      <c r="AE24" s="4">
        <v>3</v>
      </c>
      <c r="AF24" s="4"/>
      <c r="AG24" s="4">
        <v>5</v>
      </c>
      <c r="AH24" s="4"/>
      <c r="AI24" s="4"/>
      <c r="AJ24" s="4"/>
      <c r="AK24" s="4">
        <v>4</v>
      </c>
      <c r="AL24" s="4"/>
      <c r="AM24" s="4"/>
      <c r="AN24" s="4"/>
      <c r="AO24" s="4"/>
      <c r="AP24" s="4"/>
      <c r="AQ24" s="4"/>
      <c r="AR24" s="4">
        <v>3</v>
      </c>
      <c r="AS24" s="4">
        <v>3</v>
      </c>
      <c r="AT24" s="4"/>
      <c r="AU24" s="4">
        <v>5</v>
      </c>
      <c r="AV24" s="4"/>
      <c r="AW24" s="4">
        <v>5</v>
      </c>
      <c r="AX24" s="4"/>
      <c r="AY24" s="4">
        <v>2</v>
      </c>
      <c r="AZ24" s="4"/>
      <c r="BA24" s="4">
        <v>5</v>
      </c>
      <c r="BB24" s="4">
        <v>3</v>
      </c>
      <c r="BC24" s="4">
        <v>3</v>
      </c>
      <c r="BD24" s="4"/>
      <c r="BE24" s="4">
        <v>5</v>
      </c>
      <c r="BF24" s="4"/>
      <c r="BG24" s="4"/>
      <c r="BH24" s="4"/>
      <c r="BI24" s="4">
        <v>2</v>
      </c>
      <c r="BJ24" s="4"/>
      <c r="BK24" s="4"/>
      <c r="BL24" s="4"/>
      <c r="BM24" s="4"/>
      <c r="BN24" s="4"/>
      <c r="BO24" s="4">
        <v>2</v>
      </c>
      <c r="BP24" s="4">
        <v>3</v>
      </c>
      <c r="BQ24" s="4">
        <v>3</v>
      </c>
      <c r="BR24" s="4">
        <v>5</v>
      </c>
    </row>
    <row r="25" spans="1:70">
      <c r="A25" s="4">
        <f t="shared" si="6"/>
        <v>0</v>
      </c>
      <c r="B25" s="4">
        <f t="shared" si="7"/>
        <v>0</v>
      </c>
      <c r="C25" s="4">
        <f t="shared" si="8"/>
        <v>1</v>
      </c>
      <c r="D25" s="4">
        <f t="shared" si="9"/>
        <v>3</v>
      </c>
      <c r="E25" s="4">
        <f t="shared" si="10"/>
        <v>26</v>
      </c>
      <c r="F25" s="113">
        <f t="shared" si="11"/>
        <v>4.833333333333333</v>
      </c>
      <c r="G25" s="214"/>
      <c r="H25" s="142" t="str">
        <f t="shared" si="12"/>
        <v>Култура говора и комуникације</v>
      </c>
      <c r="I25" s="123"/>
      <c r="J25" s="123"/>
      <c r="K25" s="4">
        <v>5</v>
      </c>
      <c r="L25" s="4">
        <v>5</v>
      </c>
      <c r="M25" s="4">
        <v>5</v>
      </c>
      <c r="N25" s="4">
        <v>5</v>
      </c>
      <c r="O25" s="4">
        <v>5</v>
      </c>
      <c r="P25" s="4"/>
      <c r="Q25" s="4">
        <v>5</v>
      </c>
      <c r="R25" s="4">
        <v>5</v>
      </c>
      <c r="S25" s="4">
        <v>5</v>
      </c>
      <c r="T25" s="4">
        <v>5</v>
      </c>
      <c r="U25" s="4"/>
      <c r="V25" s="4"/>
      <c r="W25" s="4"/>
      <c r="X25" s="4">
        <v>5</v>
      </c>
      <c r="Y25" s="4"/>
      <c r="Z25" s="4">
        <v>5</v>
      </c>
      <c r="AA25" s="4"/>
      <c r="AB25" s="4">
        <v>5</v>
      </c>
      <c r="AC25" s="4">
        <v>5</v>
      </c>
      <c r="AD25" s="4">
        <v>5</v>
      </c>
      <c r="AE25" s="4"/>
      <c r="AF25" s="4">
        <v>4</v>
      </c>
      <c r="AG25" s="4"/>
      <c r="AH25" s="4"/>
      <c r="AI25" s="4"/>
      <c r="AJ25" s="4"/>
      <c r="AK25" s="4">
        <v>4</v>
      </c>
      <c r="AL25" s="4"/>
      <c r="AM25" s="4"/>
      <c r="AN25" s="4"/>
      <c r="AO25" s="4"/>
      <c r="AP25" s="4">
        <v>5</v>
      </c>
      <c r="AQ25" s="4"/>
      <c r="AR25" s="4">
        <v>4</v>
      </c>
      <c r="AS25" s="4">
        <v>3</v>
      </c>
      <c r="AT25" s="4"/>
      <c r="AU25" s="4">
        <v>5</v>
      </c>
      <c r="AV25" s="4"/>
      <c r="AW25" s="4">
        <v>5</v>
      </c>
      <c r="AX25" s="4">
        <v>5</v>
      </c>
      <c r="AY25" s="4">
        <v>5</v>
      </c>
      <c r="AZ25" s="4"/>
      <c r="BA25" s="4"/>
      <c r="BB25" s="4"/>
      <c r="BC25" s="4"/>
      <c r="BD25" s="4"/>
      <c r="BE25" s="4"/>
      <c r="BF25" s="4">
        <v>5</v>
      </c>
      <c r="BG25" s="4">
        <v>5</v>
      </c>
      <c r="BH25" s="4">
        <v>5</v>
      </c>
      <c r="BI25" s="4"/>
      <c r="BJ25" s="4"/>
      <c r="BK25" s="4"/>
      <c r="BL25" s="4">
        <v>5</v>
      </c>
      <c r="BM25" s="4"/>
      <c r="BN25" s="4">
        <v>5</v>
      </c>
      <c r="BO25" s="4">
        <v>5</v>
      </c>
      <c r="BP25" s="4"/>
      <c r="BQ25" s="4"/>
      <c r="BR25" s="4">
        <v>5</v>
      </c>
    </row>
    <row r="26" spans="1:70">
      <c r="A26" s="4">
        <f t="shared" si="6"/>
        <v>1</v>
      </c>
      <c r="B26" s="4">
        <f t="shared" si="7"/>
        <v>3</v>
      </c>
      <c r="C26" s="4">
        <f t="shared" si="8"/>
        <v>2</v>
      </c>
      <c r="D26" s="4">
        <f t="shared" si="9"/>
        <v>4</v>
      </c>
      <c r="E26" s="4">
        <f t="shared" si="10"/>
        <v>15</v>
      </c>
      <c r="F26" s="113">
        <f t="shared" si="11"/>
        <v>4.16</v>
      </c>
      <c r="G26" s="214"/>
      <c r="H26" s="142" t="str">
        <f t="shared" si="12"/>
        <v>Медијска и визуелна култура</v>
      </c>
      <c r="I26" s="123"/>
      <c r="J26" s="123"/>
      <c r="K26" s="4">
        <v>5</v>
      </c>
      <c r="L26" s="4">
        <v>5</v>
      </c>
      <c r="M26" s="4">
        <v>5</v>
      </c>
      <c r="N26" s="4"/>
      <c r="O26" s="4">
        <v>5</v>
      </c>
      <c r="P26" s="4"/>
      <c r="Q26" s="4"/>
      <c r="R26" s="4"/>
      <c r="S26" s="4"/>
      <c r="T26" s="4">
        <v>5</v>
      </c>
      <c r="U26" s="4"/>
      <c r="V26" s="4"/>
      <c r="W26" s="4">
        <v>5</v>
      </c>
      <c r="X26" s="4">
        <v>5</v>
      </c>
      <c r="Y26" s="4"/>
      <c r="Z26" s="4">
        <v>4</v>
      </c>
      <c r="AA26" s="4"/>
      <c r="AB26" s="4"/>
      <c r="AC26" s="4">
        <v>5</v>
      </c>
      <c r="AD26" s="4"/>
      <c r="AE26" s="4"/>
      <c r="AF26" s="4">
        <v>5</v>
      </c>
      <c r="AG26" s="4">
        <v>5</v>
      </c>
      <c r="AH26" s="4">
        <v>4</v>
      </c>
      <c r="AI26" s="4">
        <v>4</v>
      </c>
      <c r="AJ26" s="4">
        <v>2</v>
      </c>
      <c r="AK26" s="4"/>
      <c r="AL26" s="4"/>
      <c r="AM26" s="4"/>
      <c r="AN26" s="4"/>
      <c r="AO26" s="4"/>
      <c r="AP26" s="4">
        <v>5</v>
      </c>
      <c r="AQ26" s="4"/>
      <c r="AR26" s="4"/>
      <c r="AS26" s="4">
        <v>3</v>
      </c>
      <c r="AT26" s="4">
        <v>2</v>
      </c>
      <c r="AU26" s="4"/>
      <c r="AV26" s="4">
        <v>2</v>
      </c>
      <c r="AW26" s="4"/>
      <c r="AX26" s="4">
        <v>5</v>
      </c>
      <c r="AY26" s="4">
        <v>5</v>
      </c>
      <c r="AZ26" s="4">
        <v>1</v>
      </c>
      <c r="BA26" s="4"/>
      <c r="BB26" s="4"/>
      <c r="BC26" s="4"/>
      <c r="BD26" s="4">
        <v>3</v>
      </c>
      <c r="BE26" s="4">
        <v>5</v>
      </c>
      <c r="BF26" s="4">
        <v>5</v>
      </c>
      <c r="BG26" s="4">
        <v>4</v>
      </c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</row>
    <row r="27" spans="1:70">
      <c r="A27" s="4">
        <f t="shared" si="6"/>
        <v>0</v>
      </c>
      <c r="B27" s="4">
        <f t="shared" si="7"/>
        <v>0</v>
      </c>
      <c r="C27" s="4">
        <f t="shared" si="8"/>
        <v>1</v>
      </c>
      <c r="D27" s="4">
        <f t="shared" si="9"/>
        <v>0</v>
      </c>
      <c r="E27" s="4">
        <f t="shared" si="10"/>
        <v>2</v>
      </c>
      <c r="F27" s="113">
        <f t="shared" si="11"/>
        <v>4.333333333333333</v>
      </c>
      <c r="G27" s="214"/>
      <c r="H27" s="142" t="str">
        <f t="shared" si="12"/>
        <v>Музичка радионица</v>
      </c>
      <c r="I27" s="123"/>
      <c r="J27" s="123"/>
      <c r="K27" s="4"/>
      <c r="L27" s="4"/>
      <c r="M27" s="4"/>
      <c r="N27" s="4"/>
      <c r="O27" s="4"/>
      <c r="P27" s="4"/>
      <c r="Q27" s="4"/>
      <c r="R27" s="4"/>
      <c r="S27" s="4"/>
      <c r="T27" s="4">
        <v>5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>
        <v>3</v>
      </c>
      <c r="AT27" s="4"/>
      <c r="AU27" s="4"/>
      <c r="AV27" s="4"/>
      <c r="AW27" s="4"/>
      <c r="AX27" s="4"/>
      <c r="AY27" s="4">
        <v>5</v>
      </c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</row>
    <row r="28" spans="1:70">
      <c r="A28" s="4">
        <f t="shared" si="6"/>
        <v>0</v>
      </c>
      <c r="B28" s="4">
        <f t="shared" si="7"/>
        <v>6</v>
      </c>
      <c r="C28" s="4">
        <f t="shared" si="8"/>
        <v>5</v>
      </c>
      <c r="D28" s="4">
        <f t="shared" si="9"/>
        <v>9</v>
      </c>
      <c r="E28" s="4">
        <f t="shared" si="10"/>
        <v>9</v>
      </c>
      <c r="F28" s="113">
        <f t="shared" si="11"/>
        <v>3.7241379310344827</v>
      </c>
      <c r="G28" s="214"/>
      <c r="H28" s="142" t="str">
        <f t="shared" si="12"/>
        <v>Баштина и предшколско дете</v>
      </c>
      <c r="I28" s="123"/>
      <c r="J28" s="123"/>
      <c r="K28" s="4"/>
      <c r="L28" s="4"/>
      <c r="M28" s="4"/>
      <c r="N28" s="4"/>
      <c r="O28" s="4"/>
      <c r="P28" s="4">
        <v>5</v>
      </c>
      <c r="Q28" s="4"/>
      <c r="R28" s="4"/>
      <c r="S28" s="4"/>
      <c r="T28" s="4">
        <v>5</v>
      </c>
      <c r="U28" s="4">
        <v>2</v>
      </c>
      <c r="V28" s="4">
        <v>4</v>
      </c>
      <c r="W28" s="4"/>
      <c r="X28" s="4">
        <v>5</v>
      </c>
      <c r="Y28" s="4"/>
      <c r="Z28" s="4">
        <v>3</v>
      </c>
      <c r="AA28" s="4">
        <v>5</v>
      </c>
      <c r="AB28" s="4"/>
      <c r="AC28" s="4">
        <v>4</v>
      </c>
      <c r="AD28" s="4"/>
      <c r="AE28" s="4">
        <v>3</v>
      </c>
      <c r="AF28" s="4"/>
      <c r="AG28" s="4"/>
      <c r="AH28" s="4"/>
      <c r="AI28" s="4">
        <v>4</v>
      </c>
      <c r="AJ28" s="4"/>
      <c r="AK28" s="4"/>
      <c r="AL28" s="4">
        <v>2</v>
      </c>
      <c r="AM28" s="4"/>
      <c r="AN28" s="4"/>
      <c r="AO28" s="4">
        <v>3</v>
      </c>
      <c r="AP28" s="4">
        <v>4</v>
      </c>
      <c r="AQ28" s="4"/>
      <c r="AR28" s="4"/>
      <c r="AS28" s="4">
        <v>3</v>
      </c>
      <c r="AT28" s="4"/>
      <c r="AU28" s="4"/>
      <c r="AV28" s="4"/>
      <c r="AW28" s="4"/>
      <c r="AX28" s="4"/>
      <c r="AY28" s="4">
        <v>4</v>
      </c>
      <c r="AZ28" s="4">
        <v>4</v>
      </c>
      <c r="BA28" s="4">
        <v>4</v>
      </c>
      <c r="BB28" s="4"/>
      <c r="BC28" s="4">
        <v>4</v>
      </c>
      <c r="BD28" s="4">
        <v>3</v>
      </c>
      <c r="BE28" s="4"/>
      <c r="BF28" s="4"/>
      <c r="BG28" s="4"/>
      <c r="BH28" s="4">
        <v>5</v>
      </c>
      <c r="BI28" s="4">
        <v>5</v>
      </c>
      <c r="BJ28" s="4">
        <v>2</v>
      </c>
      <c r="BK28" s="4">
        <v>4</v>
      </c>
      <c r="BL28" s="4">
        <v>2</v>
      </c>
      <c r="BM28" s="4">
        <v>5</v>
      </c>
      <c r="BN28" s="4">
        <v>2</v>
      </c>
      <c r="BO28" s="4"/>
      <c r="BP28" s="4">
        <v>2</v>
      </c>
      <c r="BQ28" s="4">
        <v>5</v>
      </c>
      <c r="BR28" s="4">
        <v>5</v>
      </c>
    </row>
    <row r="29" spans="1:70">
      <c r="A29" s="4">
        <f t="shared" si="6"/>
        <v>0</v>
      </c>
      <c r="B29" s="4">
        <f t="shared" si="7"/>
        <v>2</v>
      </c>
      <c r="C29" s="4">
        <f t="shared" si="8"/>
        <v>3</v>
      </c>
      <c r="D29" s="4">
        <f t="shared" si="9"/>
        <v>8</v>
      </c>
      <c r="E29" s="4">
        <f t="shared" si="10"/>
        <v>18</v>
      </c>
      <c r="F29" s="113">
        <f t="shared" si="11"/>
        <v>4.354838709677419</v>
      </c>
      <c r="G29" s="214"/>
      <c r="H29" s="142" t="str">
        <f t="shared" si="12"/>
        <v>Ритмика и плес</v>
      </c>
      <c r="I29" s="123"/>
      <c r="J29" s="123"/>
      <c r="K29" s="4"/>
      <c r="L29" s="4"/>
      <c r="M29" s="4"/>
      <c r="N29" s="4">
        <v>5</v>
      </c>
      <c r="O29" s="4"/>
      <c r="P29" s="4">
        <v>5</v>
      </c>
      <c r="Q29" s="4"/>
      <c r="R29" s="4">
        <v>5</v>
      </c>
      <c r="S29" s="4"/>
      <c r="T29" s="4">
        <v>5</v>
      </c>
      <c r="U29" s="4">
        <v>5</v>
      </c>
      <c r="V29" s="4">
        <v>5</v>
      </c>
      <c r="W29" s="4"/>
      <c r="X29" s="4"/>
      <c r="Y29" s="4"/>
      <c r="Z29" s="4"/>
      <c r="AA29" s="4">
        <v>5</v>
      </c>
      <c r="AB29" s="4">
        <v>2</v>
      </c>
      <c r="AC29" s="4"/>
      <c r="AD29" s="4">
        <v>3</v>
      </c>
      <c r="AE29" s="4">
        <v>5</v>
      </c>
      <c r="AF29" s="4">
        <v>4</v>
      </c>
      <c r="AG29" s="4">
        <v>5</v>
      </c>
      <c r="AH29" s="4">
        <v>5</v>
      </c>
      <c r="AI29" s="4"/>
      <c r="AJ29" s="4">
        <v>4</v>
      </c>
      <c r="AK29" s="4"/>
      <c r="AL29" s="4">
        <v>5</v>
      </c>
      <c r="AM29" s="4"/>
      <c r="AN29" s="4"/>
      <c r="AO29" s="4">
        <v>4</v>
      </c>
      <c r="AP29" s="4"/>
      <c r="AQ29" s="4"/>
      <c r="AR29" s="4">
        <v>3</v>
      </c>
      <c r="AS29" s="4">
        <v>3</v>
      </c>
      <c r="AT29" s="4">
        <v>4</v>
      </c>
      <c r="AU29" s="4">
        <v>5</v>
      </c>
      <c r="AV29" s="4">
        <v>5</v>
      </c>
      <c r="AW29" s="4">
        <v>5</v>
      </c>
      <c r="AX29" s="4"/>
      <c r="AY29" s="4">
        <v>4</v>
      </c>
      <c r="AZ29" s="4"/>
      <c r="BA29" s="4">
        <v>5</v>
      </c>
      <c r="BB29" s="4">
        <v>4</v>
      </c>
      <c r="BC29" s="4">
        <v>5</v>
      </c>
      <c r="BD29" s="4"/>
      <c r="BE29" s="4"/>
      <c r="BF29" s="4">
        <v>5</v>
      </c>
      <c r="BG29" s="4"/>
      <c r="BH29" s="4"/>
      <c r="BI29" s="4"/>
      <c r="BJ29" s="4">
        <v>4</v>
      </c>
      <c r="BK29" s="4">
        <v>4</v>
      </c>
      <c r="BL29" s="4"/>
      <c r="BM29" s="4">
        <v>5</v>
      </c>
      <c r="BN29" s="4"/>
      <c r="BO29" s="4">
        <v>2</v>
      </c>
      <c r="BP29" s="4"/>
      <c r="BQ29" s="4"/>
      <c r="BR29" s="4"/>
    </row>
    <row r="30" spans="1:70">
      <c r="A30" s="4">
        <f t="shared" si="6"/>
        <v>0</v>
      </c>
      <c r="B30" s="4">
        <f t="shared" si="7"/>
        <v>0</v>
      </c>
      <c r="C30" s="4">
        <f t="shared" si="8"/>
        <v>1</v>
      </c>
      <c r="D30" s="4">
        <f t="shared" si="9"/>
        <v>6</v>
      </c>
      <c r="E30" s="4">
        <f t="shared" si="10"/>
        <v>26</v>
      </c>
      <c r="F30" s="113">
        <f t="shared" si="11"/>
        <v>4.7575757575757578</v>
      </c>
      <c r="G30" s="214"/>
      <c r="H30" s="142" t="str">
        <f t="shared" si="12"/>
        <v>Домска педагогија</v>
      </c>
      <c r="I30" s="123"/>
      <c r="J30" s="123"/>
      <c r="K30" s="4"/>
      <c r="L30" s="4"/>
      <c r="M30" s="4"/>
      <c r="N30" s="4"/>
      <c r="O30" s="4"/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/>
      <c r="V30" s="4"/>
      <c r="W30" s="4">
        <v>5</v>
      </c>
      <c r="X30" s="4"/>
      <c r="Y30" s="4"/>
      <c r="Z30" s="4"/>
      <c r="AA30" s="4">
        <v>5</v>
      </c>
      <c r="AB30" s="4"/>
      <c r="AC30" s="4"/>
      <c r="AD30" s="4">
        <v>4</v>
      </c>
      <c r="AE30" s="4"/>
      <c r="AF30" s="4"/>
      <c r="AG30" s="4"/>
      <c r="AH30" s="4">
        <v>5</v>
      </c>
      <c r="AI30" s="4">
        <v>5</v>
      </c>
      <c r="AJ30" s="4">
        <v>5</v>
      </c>
      <c r="AK30" s="4">
        <v>4</v>
      </c>
      <c r="AL30" s="4">
        <v>4</v>
      </c>
      <c r="AM30" s="4"/>
      <c r="AN30" s="4"/>
      <c r="AO30" s="4">
        <v>4</v>
      </c>
      <c r="AP30" s="4"/>
      <c r="AQ30" s="4"/>
      <c r="AR30" s="4"/>
      <c r="AS30" s="4">
        <v>3</v>
      </c>
      <c r="AT30" s="4">
        <v>5</v>
      </c>
      <c r="AU30" s="4"/>
      <c r="AV30" s="4">
        <v>5</v>
      </c>
      <c r="AW30" s="4"/>
      <c r="AX30" s="4">
        <v>5</v>
      </c>
      <c r="AY30" s="4">
        <v>5</v>
      </c>
      <c r="AZ30" s="4">
        <v>5</v>
      </c>
      <c r="BA30" s="4"/>
      <c r="BB30" s="4">
        <v>5</v>
      </c>
      <c r="BC30" s="4"/>
      <c r="BD30" s="4">
        <v>4</v>
      </c>
      <c r="BE30" s="4">
        <v>4</v>
      </c>
      <c r="BF30" s="4"/>
      <c r="BG30" s="4">
        <v>5</v>
      </c>
      <c r="BH30" s="4">
        <v>5</v>
      </c>
      <c r="BI30" s="4">
        <v>5</v>
      </c>
      <c r="BJ30" s="4">
        <v>5</v>
      </c>
      <c r="BK30" s="4">
        <v>5</v>
      </c>
      <c r="BL30" s="4">
        <v>5</v>
      </c>
      <c r="BM30" s="4">
        <v>5</v>
      </c>
      <c r="BN30" s="4">
        <v>5</v>
      </c>
      <c r="BO30" s="4"/>
      <c r="BP30" s="4">
        <v>5</v>
      </c>
      <c r="BQ30" s="4">
        <v>5</v>
      </c>
      <c r="BR30" s="4"/>
    </row>
    <row r="33" spans="1:70">
      <c r="A33" s="210" t="s">
        <v>15</v>
      </c>
      <c r="B33" s="211"/>
      <c r="C33" s="211"/>
      <c r="D33" s="211"/>
      <c r="E33" s="211"/>
      <c r="F33" s="212" t="s">
        <v>16</v>
      </c>
      <c r="K33" s="215" t="s">
        <v>17</v>
      </c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</row>
    <row r="34" spans="1:70">
      <c r="A34" s="120">
        <v>1</v>
      </c>
      <c r="B34" s="120">
        <v>2</v>
      </c>
      <c r="C34" s="120">
        <v>3</v>
      </c>
      <c r="D34" s="120">
        <v>4</v>
      </c>
      <c r="E34" s="120">
        <v>5</v>
      </c>
      <c r="F34" s="213"/>
      <c r="K34" s="121">
        <v>1</v>
      </c>
      <c r="L34" s="121">
        <v>2</v>
      </c>
      <c r="M34" s="121">
        <v>3</v>
      </c>
      <c r="N34" s="121">
        <v>4</v>
      </c>
      <c r="O34" s="121">
        <v>5</v>
      </c>
      <c r="P34" s="121">
        <v>6</v>
      </c>
      <c r="Q34" s="121">
        <v>7</v>
      </c>
      <c r="R34" s="121">
        <v>8</v>
      </c>
      <c r="S34" s="121">
        <v>9</v>
      </c>
      <c r="T34" s="121">
        <v>10</v>
      </c>
      <c r="U34" s="121">
        <v>11</v>
      </c>
      <c r="V34" s="121">
        <v>12</v>
      </c>
      <c r="W34" s="121">
        <v>13</v>
      </c>
      <c r="X34" s="121">
        <v>14</v>
      </c>
      <c r="Y34" s="121">
        <v>15</v>
      </c>
      <c r="Z34" s="121">
        <v>16</v>
      </c>
      <c r="AA34" s="121">
        <v>17</v>
      </c>
      <c r="AB34" s="121">
        <v>18</v>
      </c>
      <c r="AC34" s="121">
        <v>19</v>
      </c>
      <c r="AD34" s="121">
        <v>20</v>
      </c>
      <c r="AE34" s="121">
        <v>21</v>
      </c>
      <c r="AF34" s="121">
        <v>22</v>
      </c>
      <c r="AG34" s="121">
        <v>23</v>
      </c>
      <c r="AH34" s="121">
        <v>24</v>
      </c>
      <c r="AI34" s="121">
        <v>25</v>
      </c>
      <c r="AJ34" s="121">
        <v>26</v>
      </c>
      <c r="AK34" s="121">
        <v>27</v>
      </c>
      <c r="AL34" s="121">
        <v>28</v>
      </c>
      <c r="AM34" s="121">
        <v>29</v>
      </c>
      <c r="AN34" s="121">
        <v>30</v>
      </c>
      <c r="AO34" s="121">
        <v>31</v>
      </c>
      <c r="AP34" s="121">
        <v>32</v>
      </c>
      <c r="AQ34" s="121">
        <v>33</v>
      </c>
      <c r="AR34" s="121">
        <v>34</v>
      </c>
      <c r="AS34" s="121">
        <v>35</v>
      </c>
      <c r="AT34" s="121">
        <v>36</v>
      </c>
      <c r="AU34" s="121">
        <v>37</v>
      </c>
      <c r="AV34" s="121">
        <v>38</v>
      </c>
      <c r="AW34" s="121">
        <v>39</v>
      </c>
      <c r="AX34" s="121">
        <v>40</v>
      </c>
      <c r="AY34" s="121">
        <v>41</v>
      </c>
      <c r="AZ34" s="121">
        <v>42</v>
      </c>
      <c r="BA34" s="121">
        <v>43</v>
      </c>
      <c r="BB34" s="121">
        <v>44</v>
      </c>
      <c r="BC34" s="121">
        <v>45</v>
      </c>
      <c r="BD34" s="121">
        <v>46</v>
      </c>
      <c r="BE34" s="121">
        <v>47</v>
      </c>
      <c r="BF34" s="121">
        <v>48</v>
      </c>
      <c r="BG34" s="121">
        <v>49</v>
      </c>
      <c r="BH34" s="121">
        <v>50</v>
      </c>
      <c r="BI34" s="121">
        <v>51</v>
      </c>
      <c r="BJ34" s="121">
        <v>52</v>
      </c>
      <c r="BK34" s="121">
        <v>53</v>
      </c>
      <c r="BL34" s="121">
        <v>54</v>
      </c>
      <c r="BM34" s="121">
        <v>55</v>
      </c>
      <c r="BN34" s="121">
        <v>56</v>
      </c>
      <c r="BO34" s="121">
        <v>57</v>
      </c>
      <c r="BP34" s="121">
        <v>58</v>
      </c>
      <c r="BQ34" s="121">
        <v>59</v>
      </c>
      <c r="BR34" s="121">
        <v>60</v>
      </c>
    </row>
    <row r="35" spans="1:70" ht="12.75" customHeight="1">
      <c r="A35" s="4">
        <f t="shared" ref="A35:A45" si="13">COUNTIF(K35:BR35,$A$4)</f>
        <v>0</v>
      </c>
      <c r="B35" s="4">
        <f>COUNTIF(K35:BR35,$B$4)</f>
        <v>3</v>
      </c>
      <c r="C35" s="4">
        <f>COUNTIF(K35:BR35,$C$4)</f>
        <v>12</v>
      </c>
      <c r="D35" s="4">
        <f>COUNTIF(K35:BR35,$D$4)</f>
        <v>18</v>
      </c>
      <c r="E35" s="4">
        <f>COUNTIF(K35:BR35,$E$4)</f>
        <v>23</v>
      </c>
      <c r="F35" s="113">
        <f>(A35*$A$4+B35*$B$4+C35*$C$4+D35*$D$4+E35*$E$4)/(A35+B35+C35+D35+E35)</f>
        <v>4.0892857142857144</v>
      </c>
      <c r="G35" s="214" t="s">
        <v>12</v>
      </c>
      <c r="H35" s="142" t="str">
        <f>H20</f>
        <v>Методика рада на припреми деце у школу</v>
      </c>
      <c r="I35" s="123"/>
      <c r="J35" s="123"/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5</v>
      </c>
      <c r="Q35" s="4">
        <v>5</v>
      </c>
      <c r="R35" s="4">
        <v>5</v>
      </c>
      <c r="S35" s="4">
        <v>5</v>
      </c>
      <c r="T35" s="4">
        <v>5</v>
      </c>
      <c r="U35" s="4">
        <v>5</v>
      </c>
      <c r="V35" s="4">
        <v>4</v>
      </c>
      <c r="W35" s="4">
        <v>4</v>
      </c>
      <c r="X35" s="4">
        <v>5</v>
      </c>
      <c r="Y35" s="4"/>
      <c r="Z35" s="4">
        <v>4</v>
      </c>
      <c r="AA35" s="4">
        <v>5</v>
      </c>
      <c r="AB35" s="4">
        <v>2</v>
      </c>
      <c r="AC35" s="4">
        <v>3</v>
      </c>
      <c r="AD35" s="4">
        <v>3</v>
      </c>
      <c r="AE35" s="4">
        <v>4</v>
      </c>
      <c r="AF35" s="4">
        <v>5</v>
      </c>
      <c r="AG35" s="4">
        <v>4</v>
      </c>
      <c r="AH35" s="4">
        <v>4</v>
      </c>
      <c r="AI35" s="4">
        <v>4</v>
      </c>
      <c r="AJ35" s="4">
        <v>4</v>
      </c>
      <c r="AK35" s="4">
        <v>3</v>
      </c>
      <c r="AL35" s="4">
        <v>2</v>
      </c>
      <c r="AM35" s="4"/>
      <c r="AN35" s="4"/>
      <c r="AO35" s="4">
        <v>5</v>
      </c>
      <c r="AP35" s="4">
        <v>5</v>
      </c>
      <c r="AQ35" s="4"/>
      <c r="AR35" s="4">
        <v>2</v>
      </c>
      <c r="AS35" s="4">
        <v>3</v>
      </c>
      <c r="AT35" s="4">
        <v>5</v>
      </c>
      <c r="AU35" s="4">
        <v>3</v>
      </c>
      <c r="AV35" s="4">
        <v>3</v>
      </c>
      <c r="AW35" s="4">
        <v>3</v>
      </c>
      <c r="AX35" s="4">
        <v>4</v>
      </c>
      <c r="AY35" s="4">
        <v>4</v>
      </c>
      <c r="AZ35" s="4">
        <v>4</v>
      </c>
      <c r="BA35" s="4">
        <v>5</v>
      </c>
      <c r="BB35" s="4">
        <v>4</v>
      </c>
      <c r="BC35" s="4">
        <v>4</v>
      </c>
      <c r="BD35" s="4">
        <v>4</v>
      </c>
      <c r="BE35" s="4">
        <v>4</v>
      </c>
      <c r="BF35" s="4">
        <v>5</v>
      </c>
      <c r="BG35" s="4">
        <v>4</v>
      </c>
      <c r="BH35" s="4">
        <v>4</v>
      </c>
      <c r="BI35" s="4">
        <v>4</v>
      </c>
      <c r="BJ35" s="4">
        <v>5</v>
      </c>
      <c r="BK35" s="4">
        <v>5</v>
      </c>
      <c r="BL35" s="4">
        <v>3</v>
      </c>
      <c r="BM35" s="4">
        <v>5</v>
      </c>
      <c r="BN35" s="4">
        <v>3</v>
      </c>
      <c r="BO35" s="4">
        <v>3</v>
      </c>
      <c r="BP35" s="4">
        <v>3</v>
      </c>
      <c r="BQ35" s="4">
        <v>3</v>
      </c>
      <c r="BR35" s="4">
        <v>5</v>
      </c>
    </row>
    <row r="36" spans="1:70">
      <c r="A36" s="4">
        <f t="shared" si="13"/>
        <v>2</v>
      </c>
      <c r="B36" s="4">
        <f t="shared" ref="B36:B45" si="14">COUNTIF(K36:BR36,$B$4)</f>
        <v>5</v>
      </c>
      <c r="C36" s="4">
        <f t="shared" ref="C36:C45" si="15">COUNTIF(K36:BR36,$C$4)</f>
        <v>7</v>
      </c>
      <c r="D36" s="4">
        <f t="shared" ref="D36:D45" si="16">COUNTIF(K36:BR36,$D$4)</f>
        <v>13</v>
      </c>
      <c r="E36" s="4">
        <f t="shared" ref="E36:E45" si="17">COUNTIF(K36:BR36,$E$4)</f>
        <v>29</v>
      </c>
      <c r="F36" s="113">
        <f t="shared" ref="F36:F45" si="18">(A36*$A$4+B36*$B$4+C36*$C$4+D36*$D$4+E36*$E$4)/(A36+B36+C36+D36+E36)</f>
        <v>4.1071428571428568</v>
      </c>
      <c r="G36" s="214"/>
      <c r="H36" s="142" t="str">
        <f t="shared" ref="H36:H45" si="19">H21</f>
        <v>Методика васпитно-образовног рада 2</v>
      </c>
      <c r="I36" s="123"/>
      <c r="J36" s="123"/>
      <c r="K36" s="4">
        <v>5</v>
      </c>
      <c r="L36" s="4">
        <v>5</v>
      </c>
      <c r="M36" s="4">
        <v>5</v>
      </c>
      <c r="N36" s="4">
        <v>5</v>
      </c>
      <c r="O36" s="48">
        <v>5</v>
      </c>
      <c r="P36" s="4">
        <v>5</v>
      </c>
      <c r="Q36" s="4">
        <v>5</v>
      </c>
      <c r="R36" s="4">
        <v>5</v>
      </c>
      <c r="S36" s="4">
        <v>5</v>
      </c>
      <c r="T36" s="4">
        <v>5</v>
      </c>
      <c r="U36" s="4">
        <v>5</v>
      </c>
      <c r="V36" s="4">
        <v>4</v>
      </c>
      <c r="W36" s="4">
        <v>4</v>
      </c>
      <c r="X36" s="4">
        <v>5</v>
      </c>
      <c r="Y36" s="4"/>
      <c r="Z36" s="4">
        <v>4</v>
      </c>
      <c r="AA36" s="4">
        <v>5</v>
      </c>
      <c r="AB36" s="4">
        <v>2</v>
      </c>
      <c r="AC36" s="4">
        <v>4</v>
      </c>
      <c r="AD36" s="4">
        <v>1</v>
      </c>
      <c r="AE36" s="4">
        <v>4</v>
      </c>
      <c r="AF36" s="4">
        <v>5</v>
      </c>
      <c r="AG36" s="4">
        <v>5</v>
      </c>
      <c r="AH36" s="4">
        <v>5</v>
      </c>
      <c r="AI36" s="4">
        <v>4</v>
      </c>
      <c r="AJ36" s="4">
        <v>2</v>
      </c>
      <c r="AK36" s="4">
        <v>3</v>
      </c>
      <c r="AL36" s="4">
        <v>2</v>
      </c>
      <c r="AM36" s="4"/>
      <c r="AN36" s="4"/>
      <c r="AO36" s="4">
        <v>4</v>
      </c>
      <c r="AP36" s="4">
        <v>3</v>
      </c>
      <c r="AQ36" s="4"/>
      <c r="AR36" s="4">
        <v>3</v>
      </c>
      <c r="AS36" s="4">
        <v>3</v>
      </c>
      <c r="AT36" s="4">
        <v>5</v>
      </c>
      <c r="AU36" s="4">
        <v>3</v>
      </c>
      <c r="AV36" s="4">
        <v>5</v>
      </c>
      <c r="AW36" s="4">
        <v>3</v>
      </c>
      <c r="AX36" s="4">
        <v>5</v>
      </c>
      <c r="AY36" s="4">
        <v>5</v>
      </c>
      <c r="AZ36" s="4">
        <v>4</v>
      </c>
      <c r="BA36" s="4">
        <v>3</v>
      </c>
      <c r="BB36" s="4">
        <v>4</v>
      </c>
      <c r="BC36" s="4">
        <v>5</v>
      </c>
      <c r="BD36" s="4">
        <v>5</v>
      </c>
      <c r="BE36" s="4">
        <v>4</v>
      </c>
      <c r="BF36" s="4">
        <v>5</v>
      </c>
      <c r="BG36" s="4">
        <v>4</v>
      </c>
      <c r="BH36" s="4">
        <v>5</v>
      </c>
      <c r="BI36" s="4">
        <v>1</v>
      </c>
      <c r="BJ36" s="4">
        <v>5</v>
      </c>
      <c r="BK36" s="4">
        <v>5</v>
      </c>
      <c r="BL36" s="4">
        <v>2</v>
      </c>
      <c r="BM36" s="4">
        <v>5</v>
      </c>
      <c r="BN36" s="4">
        <v>2</v>
      </c>
      <c r="BO36" s="4">
        <v>4</v>
      </c>
      <c r="BP36" s="4">
        <v>5</v>
      </c>
      <c r="BQ36" s="4">
        <v>4</v>
      </c>
      <c r="BR36" s="4">
        <v>5</v>
      </c>
    </row>
    <row r="37" spans="1:70">
      <c r="A37" s="4">
        <f t="shared" si="13"/>
        <v>2</v>
      </c>
      <c r="B37" s="4">
        <f t="shared" si="14"/>
        <v>8</v>
      </c>
      <c r="C37" s="4">
        <f t="shared" si="15"/>
        <v>15</v>
      </c>
      <c r="D37" s="4">
        <f t="shared" si="16"/>
        <v>10</v>
      </c>
      <c r="E37" s="4">
        <f t="shared" si="17"/>
        <v>21</v>
      </c>
      <c r="F37" s="113">
        <f t="shared" si="18"/>
        <v>3.7142857142857144</v>
      </c>
      <c r="G37" s="214"/>
      <c r="H37" s="142" t="str">
        <f t="shared" si="19"/>
        <v xml:space="preserve">Методологија педагошких истраживања </v>
      </c>
      <c r="I37" s="123"/>
      <c r="J37" s="123"/>
      <c r="K37" s="4">
        <v>5</v>
      </c>
      <c r="L37" s="4">
        <v>5</v>
      </c>
      <c r="M37" s="4">
        <v>5</v>
      </c>
      <c r="N37" s="4">
        <v>5</v>
      </c>
      <c r="O37" s="4">
        <v>5</v>
      </c>
      <c r="P37" s="4">
        <v>5</v>
      </c>
      <c r="Q37" s="4">
        <v>5</v>
      </c>
      <c r="R37" s="4">
        <v>5</v>
      </c>
      <c r="S37" s="4">
        <v>5</v>
      </c>
      <c r="T37" s="4">
        <v>5</v>
      </c>
      <c r="U37" s="4">
        <v>5</v>
      </c>
      <c r="V37" s="4">
        <v>5</v>
      </c>
      <c r="W37" s="4">
        <v>3</v>
      </c>
      <c r="X37" s="4">
        <v>5</v>
      </c>
      <c r="Y37" s="4"/>
      <c r="Z37" s="4">
        <v>3</v>
      </c>
      <c r="AA37" s="4">
        <v>5</v>
      </c>
      <c r="AB37" s="4">
        <v>2</v>
      </c>
      <c r="AC37" s="4">
        <v>3</v>
      </c>
      <c r="AD37" s="4">
        <v>1</v>
      </c>
      <c r="AE37" s="4">
        <v>3</v>
      </c>
      <c r="AF37" s="4">
        <v>5</v>
      </c>
      <c r="AG37" s="4">
        <v>3</v>
      </c>
      <c r="AH37" s="4">
        <v>3</v>
      </c>
      <c r="AI37" s="4">
        <v>4</v>
      </c>
      <c r="AJ37" s="4">
        <v>3</v>
      </c>
      <c r="AK37" s="4">
        <v>3</v>
      </c>
      <c r="AL37" s="4">
        <v>3</v>
      </c>
      <c r="AM37" s="4"/>
      <c r="AN37" s="4"/>
      <c r="AO37" s="4">
        <v>4</v>
      </c>
      <c r="AP37" s="4">
        <v>2</v>
      </c>
      <c r="AQ37" s="4"/>
      <c r="AR37" s="4">
        <v>2</v>
      </c>
      <c r="AS37" s="4">
        <v>3</v>
      </c>
      <c r="AT37" s="4">
        <v>2</v>
      </c>
      <c r="AU37" s="4">
        <v>3</v>
      </c>
      <c r="AV37" s="4">
        <v>2</v>
      </c>
      <c r="AW37" s="4">
        <v>3</v>
      </c>
      <c r="AX37" s="4">
        <v>5</v>
      </c>
      <c r="AY37" s="4">
        <v>5</v>
      </c>
      <c r="AZ37" s="4">
        <v>5</v>
      </c>
      <c r="BA37" s="4">
        <v>3</v>
      </c>
      <c r="BB37" s="4">
        <v>3</v>
      </c>
      <c r="BC37" s="4">
        <v>2</v>
      </c>
      <c r="BD37" s="4">
        <v>5</v>
      </c>
      <c r="BE37" s="4">
        <v>4</v>
      </c>
      <c r="BF37" s="4">
        <v>5</v>
      </c>
      <c r="BG37" s="4">
        <v>4</v>
      </c>
      <c r="BH37" s="4">
        <v>4</v>
      </c>
      <c r="BI37" s="4">
        <v>1</v>
      </c>
      <c r="BJ37" s="4">
        <v>4</v>
      </c>
      <c r="BK37" s="4">
        <v>3</v>
      </c>
      <c r="BL37" s="4">
        <v>2</v>
      </c>
      <c r="BM37" s="4">
        <v>4</v>
      </c>
      <c r="BN37" s="4">
        <v>2</v>
      </c>
      <c r="BO37" s="4">
        <v>4</v>
      </c>
      <c r="BP37" s="4">
        <v>4</v>
      </c>
      <c r="BQ37" s="4">
        <v>4</v>
      </c>
      <c r="BR37" s="4">
        <v>5</v>
      </c>
    </row>
    <row r="38" spans="1:70">
      <c r="A38" s="4">
        <f t="shared" si="13"/>
        <v>0</v>
      </c>
      <c r="B38" s="4">
        <f t="shared" si="14"/>
        <v>1</v>
      </c>
      <c r="C38" s="4">
        <f t="shared" si="15"/>
        <v>4</v>
      </c>
      <c r="D38" s="4">
        <f t="shared" si="16"/>
        <v>5</v>
      </c>
      <c r="E38" s="4">
        <f t="shared" si="17"/>
        <v>21</v>
      </c>
      <c r="F38" s="113">
        <f t="shared" si="18"/>
        <v>4.4838709677419351</v>
      </c>
      <c r="G38" s="214"/>
      <c r="H38" s="142" t="str">
        <f t="shared" si="19"/>
        <v>Стручно педагошка пракса 1</v>
      </c>
      <c r="I38" s="123"/>
      <c r="J38" s="123"/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4">
        <v>5</v>
      </c>
      <c r="S38" s="4">
        <v>5</v>
      </c>
      <c r="T38" s="4">
        <v>5</v>
      </c>
      <c r="U38" s="4"/>
      <c r="V38" s="4">
        <v>5</v>
      </c>
      <c r="W38" s="4">
        <v>5</v>
      </c>
      <c r="X38" s="4">
        <v>5</v>
      </c>
      <c r="Y38" s="4"/>
      <c r="Z38" s="4">
        <v>5</v>
      </c>
      <c r="AA38" s="4">
        <v>5</v>
      </c>
      <c r="AB38" s="4"/>
      <c r="AC38" s="4">
        <v>4</v>
      </c>
      <c r="AD38" s="4"/>
      <c r="AE38" s="4">
        <v>5</v>
      </c>
      <c r="AF38" s="4"/>
      <c r="AG38" s="4"/>
      <c r="AH38" s="4"/>
      <c r="AI38" s="4">
        <v>5</v>
      </c>
      <c r="AJ38" s="4">
        <v>4</v>
      </c>
      <c r="AK38" s="4">
        <v>3</v>
      </c>
      <c r="AL38" s="4">
        <v>3</v>
      </c>
      <c r="AM38" s="4"/>
      <c r="AN38" s="4"/>
      <c r="AO38" s="4"/>
      <c r="AP38" s="4">
        <v>5</v>
      </c>
      <c r="AQ38" s="4"/>
      <c r="AR38" s="4">
        <v>4</v>
      </c>
      <c r="AS38" s="4">
        <v>3</v>
      </c>
      <c r="AT38" s="4"/>
      <c r="AU38" s="4"/>
      <c r="AV38" s="4"/>
      <c r="AW38" s="4"/>
      <c r="AX38" s="4">
        <v>5</v>
      </c>
      <c r="AY38" s="4">
        <v>5</v>
      </c>
      <c r="AZ38" s="4"/>
      <c r="BA38" s="4">
        <v>4</v>
      </c>
      <c r="BB38" s="4">
        <v>4</v>
      </c>
      <c r="BC38" s="4">
        <v>3</v>
      </c>
      <c r="BD38" s="4">
        <v>5</v>
      </c>
      <c r="BE38" s="4"/>
      <c r="BF38" s="4"/>
      <c r="BG38" s="4"/>
      <c r="BH38" s="4"/>
      <c r="BI38" s="4"/>
      <c r="BJ38" s="4"/>
      <c r="BK38" s="4"/>
      <c r="BL38" s="4">
        <v>2</v>
      </c>
      <c r="BM38" s="4"/>
      <c r="BN38" s="4"/>
      <c r="BO38" s="4"/>
      <c r="BP38" s="4"/>
      <c r="BQ38" s="4"/>
      <c r="BR38" s="4"/>
    </row>
    <row r="39" spans="1:70">
      <c r="A39" s="4">
        <f t="shared" si="13"/>
        <v>0</v>
      </c>
      <c r="B39" s="4">
        <f t="shared" si="14"/>
        <v>5</v>
      </c>
      <c r="C39" s="4">
        <f t="shared" si="15"/>
        <v>8</v>
      </c>
      <c r="D39" s="4">
        <f t="shared" si="16"/>
        <v>4</v>
      </c>
      <c r="E39" s="4">
        <f t="shared" si="17"/>
        <v>13</v>
      </c>
      <c r="F39" s="113">
        <f t="shared" si="18"/>
        <v>3.8333333333333335</v>
      </c>
      <c r="G39" s="214"/>
      <c r="H39" s="142" t="str">
        <f t="shared" si="19"/>
        <v>Страни језик 2</v>
      </c>
      <c r="I39" s="123"/>
      <c r="J39" s="123"/>
      <c r="K39" s="4">
        <v>5</v>
      </c>
      <c r="L39" s="4">
        <v>5</v>
      </c>
      <c r="M39" s="4">
        <v>5</v>
      </c>
      <c r="N39" s="4">
        <v>5</v>
      </c>
      <c r="O39" s="4">
        <v>5</v>
      </c>
      <c r="P39" s="4"/>
      <c r="Q39" s="4">
        <v>5</v>
      </c>
      <c r="R39" s="4"/>
      <c r="S39" s="4">
        <v>5</v>
      </c>
      <c r="T39" s="4">
        <v>5</v>
      </c>
      <c r="U39" s="4">
        <v>3</v>
      </c>
      <c r="V39" s="4">
        <v>5</v>
      </c>
      <c r="W39" s="4">
        <v>5</v>
      </c>
      <c r="X39" s="4"/>
      <c r="Y39" s="4"/>
      <c r="Z39" s="4"/>
      <c r="AA39" s="4"/>
      <c r="AB39" s="4">
        <v>2</v>
      </c>
      <c r="AC39" s="4"/>
      <c r="AD39" s="4"/>
      <c r="AE39" s="4">
        <v>4</v>
      </c>
      <c r="AF39" s="4"/>
      <c r="AG39" s="4">
        <v>3</v>
      </c>
      <c r="AH39" s="4"/>
      <c r="AI39" s="4"/>
      <c r="AJ39" s="4"/>
      <c r="AK39" s="4">
        <v>3</v>
      </c>
      <c r="AL39" s="4">
        <v>4</v>
      </c>
      <c r="AM39" s="4"/>
      <c r="AN39" s="4"/>
      <c r="AO39" s="4"/>
      <c r="AP39" s="4"/>
      <c r="AQ39" s="4"/>
      <c r="AR39" s="4">
        <v>3</v>
      </c>
      <c r="AS39" s="4">
        <v>3</v>
      </c>
      <c r="AT39" s="4"/>
      <c r="AU39" s="4">
        <v>3</v>
      </c>
      <c r="AV39" s="4"/>
      <c r="AW39" s="4">
        <v>3</v>
      </c>
      <c r="AX39" s="4"/>
      <c r="AY39" s="4">
        <v>2</v>
      </c>
      <c r="AZ39" s="4"/>
      <c r="BA39" s="4">
        <v>5</v>
      </c>
      <c r="BB39" s="4">
        <v>2</v>
      </c>
      <c r="BC39" s="4">
        <v>4</v>
      </c>
      <c r="BD39" s="4"/>
      <c r="BE39" s="4">
        <v>5</v>
      </c>
      <c r="BF39" s="4"/>
      <c r="BG39" s="4"/>
      <c r="BH39" s="4"/>
      <c r="BI39" s="4">
        <v>2</v>
      </c>
      <c r="BJ39" s="4"/>
      <c r="BK39" s="4"/>
      <c r="BL39" s="4"/>
      <c r="BM39" s="4"/>
      <c r="BN39" s="4"/>
      <c r="BO39" s="4">
        <v>3</v>
      </c>
      <c r="BP39" s="4">
        <v>4</v>
      </c>
      <c r="BQ39" s="4">
        <v>2</v>
      </c>
      <c r="BR39" s="4">
        <v>5</v>
      </c>
    </row>
    <row r="40" spans="1:70">
      <c r="A40" s="4">
        <f t="shared" si="13"/>
        <v>0</v>
      </c>
      <c r="B40" s="4">
        <f t="shared" si="14"/>
        <v>0</v>
      </c>
      <c r="C40" s="4">
        <f t="shared" si="15"/>
        <v>2</v>
      </c>
      <c r="D40" s="4">
        <f t="shared" si="16"/>
        <v>1</v>
      </c>
      <c r="E40" s="4">
        <f t="shared" si="17"/>
        <v>27</v>
      </c>
      <c r="F40" s="113">
        <f t="shared" si="18"/>
        <v>4.833333333333333</v>
      </c>
      <c r="G40" s="214"/>
      <c r="H40" s="142" t="str">
        <f t="shared" si="19"/>
        <v>Култура говора и комуникације</v>
      </c>
      <c r="I40" s="123"/>
      <c r="J40" s="123"/>
      <c r="K40" s="4">
        <v>5</v>
      </c>
      <c r="L40" s="4">
        <v>5</v>
      </c>
      <c r="M40" s="4">
        <v>5</v>
      </c>
      <c r="N40" s="4">
        <v>5</v>
      </c>
      <c r="O40" s="4">
        <v>5</v>
      </c>
      <c r="P40" s="4"/>
      <c r="Q40" s="4">
        <v>5</v>
      </c>
      <c r="R40" s="4">
        <v>5</v>
      </c>
      <c r="S40" s="4">
        <v>5</v>
      </c>
      <c r="T40" s="4">
        <v>5</v>
      </c>
      <c r="U40" s="4"/>
      <c r="V40" s="4"/>
      <c r="W40" s="4"/>
      <c r="X40" s="4">
        <v>5</v>
      </c>
      <c r="Y40" s="4"/>
      <c r="Z40" s="4">
        <v>5</v>
      </c>
      <c r="AA40" s="4"/>
      <c r="AB40" s="4">
        <v>5</v>
      </c>
      <c r="AC40" s="4">
        <v>5</v>
      </c>
      <c r="AD40" s="4">
        <v>5</v>
      </c>
      <c r="AE40" s="4"/>
      <c r="AF40" s="4">
        <v>4</v>
      </c>
      <c r="AG40" s="4"/>
      <c r="AH40" s="4"/>
      <c r="AI40" s="4"/>
      <c r="AJ40" s="4"/>
      <c r="AK40" s="4">
        <v>3</v>
      </c>
      <c r="AL40" s="4"/>
      <c r="AM40" s="4"/>
      <c r="AN40" s="4"/>
      <c r="AO40" s="4"/>
      <c r="AP40" s="4">
        <v>5</v>
      </c>
      <c r="AQ40" s="4"/>
      <c r="AR40" s="4">
        <v>5</v>
      </c>
      <c r="AS40" s="4">
        <v>3</v>
      </c>
      <c r="AT40" s="4"/>
      <c r="AU40" s="4">
        <v>5</v>
      </c>
      <c r="AV40" s="4"/>
      <c r="AW40" s="4">
        <v>5</v>
      </c>
      <c r="AX40" s="4">
        <v>5</v>
      </c>
      <c r="AY40" s="4">
        <v>5</v>
      </c>
      <c r="AZ40" s="4"/>
      <c r="BA40" s="4"/>
      <c r="BB40" s="4"/>
      <c r="BC40" s="4"/>
      <c r="BD40" s="4"/>
      <c r="BE40" s="4"/>
      <c r="BF40" s="4">
        <v>5</v>
      </c>
      <c r="BG40" s="4">
        <v>5</v>
      </c>
      <c r="BH40" s="4">
        <v>5</v>
      </c>
      <c r="BI40" s="4"/>
      <c r="BJ40" s="4"/>
      <c r="BK40" s="4"/>
      <c r="BL40" s="4">
        <v>5</v>
      </c>
      <c r="BM40" s="4"/>
      <c r="BN40" s="4">
        <v>5</v>
      </c>
      <c r="BO40" s="4">
        <v>5</v>
      </c>
      <c r="BP40" s="4"/>
      <c r="BQ40" s="4"/>
      <c r="BR40" s="4">
        <v>5</v>
      </c>
    </row>
    <row r="41" spans="1:70">
      <c r="A41" s="4">
        <f t="shared" si="13"/>
        <v>2</v>
      </c>
      <c r="B41" s="4">
        <f t="shared" si="14"/>
        <v>2</v>
      </c>
      <c r="C41" s="4">
        <f t="shared" si="15"/>
        <v>3</v>
      </c>
      <c r="D41" s="4">
        <f t="shared" si="16"/>
        <v>4</v>
      </c>
      <c r="E41" s="4">
        <f t="shared" si="17"/>
        <v>14</v>
      </c>
      <c r="F41" s="113">
        <f t="shared" si="18"/>
        <v>4.04</v>
      </c>
      <c r="G41" s="214"/>
      <c r="H41" s="142" t="str">
        <f t="shared" si="19"/>
        <v>Медијска и визуелна култура</v>
      </c>
      <c r="I41" s="123"/>
      <c r="J41" s="123"/>
      <c r="K41" s="4">
        <v>5</v>
      </c>
      <c r="L41" s="4">
        <v>5</v>
      </c>
      <c r="M41" s="4">
        <v>5</v>
      </c>
      <c r="N41" s="4"/>
      <c r="O41" s="4">
        <v>5</v>
      </c>
      <c r="P41" s="4"/>
      <c r="Q41" s="4"/>
      <c r="R41" s="4"/>
      <c r="S41" s="4"/>
      <c r="T41" s="4">
        <v>5</v>
      </c>
      <c r="U41" s="4"/>
      <c r="V41" s="4"/>
      <c r="W41" s="4">
        <v>5</v>
      </c>
      <c r="X41" s="4">
        <v>5</v>
      </c>
      <c r="Y41" s="4"/>
      <c r="Z41" s="4">
        <v>4</v>
      </c>
      <c r="AA41" s="4"/>
      <c r="AB41" s="4"/>
      <c r="AC41" s="4">
        <v>5</v>
      </c>
      <c r="AD41" s="4"/>
      <c r="AE41" s="4"/>
      <c r="AF41" s="4">
        <v>5</v>
      </c>
      <c r="AG41" s="4">
        <v>3</v>
      </c>
      <c r="AH41" s="4">
        <v>4</v>
      </c>
      <c r="AI41" s="4">
        <v>4</v>
      </c>
      <c r="AJ41" s="4">
        <v>2</v>
      </c>
      <c r="AK41" s="4"/>
      <c r="AL41" s="4"/>
      <c r="AM41" s="4"/>
      <c r="AN41" s="4"/>
      <c r="AO41" s="4"/>
      <c r="AP41" s="4">
        <v>5</v>
      </c>
      <c r="AQ41" s="4"/>
      <c r="AR41" s="4"/>
      <c r="AS41" s="4">
        <v>3</v>
      </c>
      <c r="AT41" s="4">
        <v>2</v>
      </c>
      <c r="AU41" s="4"/>
      <c r="AV41" s="4">
        <v>1</v>
      </c>
      <c r="AW41" s="4"/>
      <c r="AX41" s="4">
        <v>5</v>
      </c>
      <c r="AY41" s="4">
        <v>5</v>
      </c>
      <c r="AZ41" s="4">
        <v>1</v>
      </c>
      <c r="BA41" s="4"/>
      <c r="BB41" s="4"/>
      <c r="BC41" s="4"/>
      <c r="BD41" s="4">
        <v>3</v>
      </c>
      <c r="BE41" s="4">
        <v>5</v>
      </c>
      <c r="BF41" s="4">
        <v>5</v>
      </c>
      <c r="BG41" s="4">
        <v>4</v>
      </c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</row>
    <row r="42" spans="1:70">
      <c r="A42" s="4">
        <f t="shared" si="13"/>
        <v>0</v>
      </c>
      <c r="B42" s="4">
        <f t="shared" si="14"/>
        <v>0</v>
      </c>
      <c r="C42" s="4">
        <f t="shared" si="15"/>
        <v>1</v>
      </c>
      <c r="D42" s="4">
        <f t="shared" si="16"/>
        <v>0</v>
      </c>
      <c r="E42" s="4">
        <f t="shared" si="17"/>
        <v>2</v>
      </c>
      <c r="F42" s="113">
        <f t="shared" si="18"/>
        <v>4.333333333333333</v>
      </c>
      <c r="G42" s="214"/>
      <c r="H42" s="142" t="str">
        <f t="shared" si="19"/>
        <v>Музичка радионица</v>
      </c>
      <c r="I42" s="123"/>
      <c r="J42" s="123"/>
      <c r="K42" s="4"/>
      <c r="L42" s="4"/>
      <c r="M42" s="4"/>
      <c r="N42" s="4"/>
      <c r="O42" s="4"/>
      <c r="P42" s="4"/>
      <c r="Q42" s="4"/>
      <c r="R42" s="4"/>
      <c r="S42" s="4"/>
      <c r="T42" s="4">
        <v>5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>
        <v>3</v>
      </c>
      <c r="AT42" s="4"/>
      <c r="AU42" s="4"/>
      <c r="AV42" s="4"/>
      <c r="AW42" s="4"/>
      <c r="AX42" s="4"/>
      <c r="AY42" s="4">
        <v>5</v>
      </c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</row>
    <row r="43" spans="1:70">
      <c r="A43" s="4">
        <f t="shared" si="13"/>
        <v>0</v>
      </c>
      <c r="B43" s="4">
        <f t="shared" si="14"/>
        <v>2</v>
      </c>
      <c r="C43" s="4">
        <f t="shared" si="15"/>
        <v>6</v>
      </c>
      <c r="D43" s="4">
        <f t="shared" si="16"/>
        <v>6</v>
      </c>
      <c r="E43" s="4">
        <f t="shared" si="17"/>
        <v>15</v>
      </c>
      <c r="F43" s="113">
        <f t="shared" si="18"/>
        <v>4.1724137931034484</v>
      </c>
      <c r="G43" s="214"/>
      <c r="H43" s="142" t="str">
        <f t="shared" si="19"/>
        <v>Баштина и предшколско дете</v>
      </c>
      <c r="I43" s="123"/>
      <c r="J43" s="123"/>
      <c r="K43" s="4"/>
      <c r="L43" s="4"/>
      <c r="M43" s="4"/>
      <c r="N43" s="4"/>
      <c r="O43" s="4"/>
      <c r="P43" s="4">
        <v>5</v>
      </c>
      <c r="Q43" s="4"/>
      <c r="R43" s="4"/>
      <c r="S43" s="4"/>
      <c r="T43" s="4">
        <v>5</v>
      </c>
      <c r="U43" s="4">
        <v>2</v>
      </c>
      <c r="V43" s="4">
        <v>4</v>
      </c>
      <c r="W43" s="4"/>
      <c r="X43" s="4">
        <v>5</v>
      </c>
      <c r="Y43" s="4"/>
      <c r="Z43" s="4">
        <v>3</v>
      </c>
      <c r="AA43" s="4">
        <v>5</v>
      </c>
      <c r="AB43" s="4"/>
      <c r="AC43" s="4">
        <v>3</v>
      </c>
      <c r="AD43" s="4"/>
      <c r="AE43" s="4">
        <v>5</v>
      </c>
      <c r="AF43" s="4"/>
      <c r="AG43" s="4"/>
      <c r="AH43" s="4"/>
      <c r="AI43" s="4">
        <v>4</v>
      </c>
      <c r="AJ43" s="4"/>
      <c r="AK43" s="4"/>
      <c r="AL43" s="4">
        <v>2</v>
      </c>
      <c r="AM43" s="4"/>
      <c r="AN43" s="4"/>
      <c r="AO43" s="4">
        <v>3</v>
      </c>
      <c r="AP43" s="4">
        <v>5</v>
      </c>
      <c r="AQ43" s="4"/>
      <c r="AR43" s="4"/>
      <c r="AS43" s="4">
        <v>3</v>
      </c>
      <c r="AT43" s="4"/>
      <c r="AU43" s="4"/>
      <c r="AV43" s="4"/>
      <c r="AW43" s="4"/>
      <c r="AX43" s="4"/>
      <c r="AY43" s="4">
        <v>4</v>
      </c>
      <c r="AZ43" s="4">
        <v>5</v>
      </c>
      <c r="BA43" s="4">
        <v>4</v>
      </c>
      <c r="BB43" s="4"/>
      <c r="BC43" s="4">
        <v>5</v>
      </c>
      <c r="BD43" s="4">
        <v>5</v>
      </c>
      <c r="BE43" s="4"/>
      <c r="BF43" s="4"/>
      <c r="BG43" s="4"/>
      <c r="BH43" s="4">
        <v>5</v>
      </c>
      <c r="BI43" s="4">
        <v>5</v>
      </c>
      <c r="BJ43" s="4">
        <v>3</v>
      </c>
      <c r="BK43" s="4">
        <v>4</v>
      </c>
      <c r="BL43" s="4">
        <v>3</v>
      </c>
      <c r="BM43" s="4">
        <v>5</v>
      </c>
      <c r="BN43" s="4">
        <v>5</v>
      </c>
      <c r="BO43" s="4"/>
      <c r="BP43" s="4">
        <v>4</v>
      </c>
      <c r="BQ43" s="4">
        <v>5</v>
      </c>
      <c r="BR43" s="4">
        <v>5</v>
      </c>
    </row>
    <row r="44" spans="1:70">
      <c r="A44" s="4">
        <f t="shared" si="13"/>
        <v>0</v>
      </c>
      <c r="B44" s="4">
        <f t="shared" si="14"/>
        <v>4</v>
      </c>
      <c r="C44" s="4">
        <f t="shared" si="15"/>
        <v>3</v>
      </c>
      <c r="D44" s="4">
        <f t="shared" si="16"/>
        <v>8</v>
      </c>
      <c r="E44" s="4">
        <f t="shared" si="17"/>
        <v>16</v>
      </c>
      <c r="F44" s="113">
        <f t="shared" si="18"/>
        <v>4.161290322580645</v>
      </c>
      <c r="G44" s="214"/>
      <c r="H44" s="142" t="str">
        <f t="shared" si="19"/>
        <v>Ритмика и плес</v>
      </c>
      <c r="I44" s="123"/>
      <c r="J44" s="123"/>
      <c r="K44" s="4"/>
      <c r="L44" s="4"/>
      <c r="M44" s="4"/>
      <c r="N44" s="4">
        <v>5</v>
      </c>
      <c r="O44" s="4"/>
      <c r="P44" s="4">
        <v>5</v>
      </c>
      <c r="Q44" s="4"/>
      <c r="R44" s="4">
        <v>5</v>
      </c>
      <c r="S44" s="4"/>
      <c r="T44" s="4">
        <v>5</v>
      </c>
      <c r="U44" s="4">
        <v>5</v>
      </c>
      <c r="V44" s="4">
        <v>5</v>
      </c>
      <c r="W44" s="4"/>
      <c r="X44" s="4"/>
      <c r="Y44" s="4"/>
      <c r="Z44" s="4"/>
      <c r="AA44" s="4">
        <v>5</v>
      </c>
      <c r="AB44" s="4">
        <v>2</v>
      </c>
      <c r="AC44" s="4"/>
      <c r="AD44" s="4">
        <v>2</v>
      </c>
      <c r="AE44" s="4">
        <v>5</v>
      </c>
      <c r="AF44" s="4">
        <v>5</v>
      </c>
      <c r="AG44" s="4">
        <v>5</v>
      </c>
      <c r="AH44" s="4">
        <v>5</v>
      </c>
      <c r="AI44" s="4"/>
      <c r="AJ44" s="4">
        <v>4</v>
      </c>
      <c r="AK44" s="4"/>
      <c r="AL44" s="4">
        <v>4</v>
      </c>
      <c r="AM44" s="4"/>
      <c r="AN44" s="4"/>
      <c r="AO44" s="4">
        <v>4</v>
      </c>
      <c r="AP44" s="4"/>
      <c r="AQ44" s="4"/>
      <c r="AR44" s="4">
        <v>2</v>
      </c>
      <c r="AS44" s="4">
        <v>3</v>
      </c>
      <c r="AT44" s="4">
        <v>4</v>
      </c>
      <c r="AU44" s="4">
        <v>3</v>
      </c>
      <c r="AV44" s="4">
        <v>5</v>
      </c>
      <c r="AW44" s="4">
        <v>3</v>
      </c>
      <c r="AX44" s="4"/>
      <c r="AY44" s="4">
        <v>4</v>
      </c>
      <c r="AZ44" s="4"/>
      <c r="BA44" s="4">
        <v>5</v>
      </c>
      <c r="BB44" s="4">
        <v>4</v>
      </c>
      <c r="BC44" s="4">
        <v>2</v>
      </c>
      <c r="BD44" s="4"/>
      <c r="BE44" s="4"/>
      <c r="BF44" s="4">
        <v>5</v>
      </c>
      <c r="BG44" s="4"/>
      <c r="BH44" s="4"/>
      <c r="BI44" s="4"/>
      <c r="BJ44" s="4">
        <v>5</v>
      </c>
      <c r="BK44" s="4">
        <v>4</v>
      </c>
      <c r="BL44" s="4"/>
      <c r="BM44" s="4">
        <v>5</v>
      </c>
      <c r="BN44" s="4"/>
      <c r="BO44" s="4">
        <v>4</v>
      </c>
      <c r="BP44" s="4"/>
      <c r="BQ44" s="4"/>
      <c r="BR44" s="4"/>
    </row>
    <row r="45" spans="1:70">
      <c r="A45" s="4">
        <f t="shared" si="13"/>
        <v>0</v>
      </c>
      <c r="B45" s="4">
        <f t="shared" si="14"/>
        <v>0</v>
      </c>
      <c r="C45" s="4">
        <f t="shared" si="15"/>
        <v>2</v>
      </c>
      <c r="D45" s="4">
        <f t="shared" si="16"/>
        <v>1</v>
      </c>
      <c r="E45" s="4">
        <f t="shared" si="17"/>
        <v>30</v>
      </c>
      <c r="F45" s="113">
        <f t="shared" si="18"/>
        <v>4.8484848484848486</v>
      </c>
      <c r="G45" s="214"/>
      <c r="H45" s="142" t="str">
        <f t="shared" si="19"/>
        <v>Домска педагогија</v>
      </c>
      <c r="I45" s="123"/>
      <c r="J45" s="123"/>
      <c r="K45" s="4"/>
      <c r="L45" s="4"/>
      <c r="M45" s="4"/>
      <c r="N45" s="4"/>
      <c r="O45" s="4"/>
      <c r="P45" s="4">
        <v>5</v>
      </c>
      <c r="Q45" s="4">
        <v>5</v>
      </c>
      <c r="R45" s="4">
        <v>5</v>
      </c>
      <c r="S45" s="4">
        <v>5</v>
      </c>
      <c r="T45" s="4">
        <v>5</v>
      </c>
      <c r="U45" s="4"/>
      <c r="V45" s="4"/>
      <c r="W45" s="4">
        <v>5</v>
      </c>
      <c r="X45" s="4"/>
      <c r="Y45" s="4"/>
      <c r="Z45" s="4"/>
      <c r="AA45" s="4">
        <v>5</v>
      </c>
      <c r="AB45" s="4"/>
      <c r="AC45" s="4"/>
      <c r="AD45" s="4">
        <v>5</v>
      </c>
      <c r="AE45" s="4"/>
      <c r="AF45" s="4"/>
      <c r="AG45" s="4"/>
      <c r="AH45" s="4">
        <v>5</v>
      </c>
      <c r="AI45" s="4">
        <v>5</v>
      </c>
      <c r="AJ45" s="4">
        <v>5</v>
      </c>
      <c r="AK45" s="4">
        <v>3</v>
      </c>
      <c r="AL45" s="4">
        <v>5</v>
      </c>
      <c r="AM45" s="4"/>
      <c r="AN45" s="4"/>
      <c r="AO45" s="4">
        <v>5</v>
      </c>
      <c r="AP45" s="4"/>
      <c r="AQ45" s="4"/>
      <c r="AR45" s="4"/>
      <c r="AS45" s="4">
        <v>3</v>
      </c>
      <c r="AT45" s="4">
        <v>5</v>
      </c>
      <c r="AU45" s="4"/>
      <c r="AV45" s="4">
        <v>5</v>
      </c>
      <c r="AW45" s="4"/>
      <c r="AX45" s="4">
        <v>5</v>
      </c>
      <c r="AY45" s="4">
        <v>5</v>
      </c>
      <c r="AZ45" s="4">
        <v>5</v>
      </c>
      <c r="BA45" s="4"/>
      <c r="BB45" s="4">
        <v>5</v>
      </c>
      <c r="BC45" s="4"/>
      <c r="BD45" s="4">
        <v>5</v>
      </c>
      <c r="BE45" s="4">
        <v>4</v>
      </c>
      <c r="BF45" s="4"/>
      <c r="BG45" s="4">
        <v>5</v>
      </c>
      <c r="BH45" s="4">
        <v>5</v>
      </c>
      <c r="BI45" s="4">
        <v>5</v>
      </c>
      <c r="BJ45" s="4">
        <v>5</v>
      </c>
      <c r="BK45" s="4">
        <v>5</v>
      </c>
      <c r="BL45" s="4">
        <v>5</v>
      </c>
      <c r="BM45" s="4">
        <v>5</v>
      </c>
      <c r="BN45" s="4">
        <v>5</v>
      </c>
      <c r="BO45" s="4"/>
      <c r="BP45" s="4">
        <v>5</v>
      </c>
      <c r="BQ45" s="4">
        <v>5</v>
      </c>
      <c r="BR45" s="4"/>
    </row>
    <row r="48" spans="1:70">
      <c r="A48" s="210" t="s">
        <v>15</v>
      </c>
      <c r="B48" s="211"/>
      <c r="C48" s="211"/>
      <c r="D48" s="211"/>
      <c r="E48" s="211"/>
      <c r="F48" s="212" t="s">
        <v>16</v>
      </c>
      <c r="K48" s="215" t="s">
        <v>17</v>
      </c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</row>
    <row r="49" spans="1:70">
      <c r="A49" s="120">
        <v>1</v>
      </c>
      <c r="B49" s="120">
        <v>2</v>
      </c>
      <c r="C49" s="120">
        <v>3</v>
      </c>
      <c r="D49" s="120">
        <v>4</v>
      </c>
      <c r="E49" s="120">
        <v>5</v>
      </c>
      <c r="F49" s="213"/>
      <c r="K49" s="121">
        <v>1</v>
      </c>
      <c r="L49" s="121">
        <v>2</v>
      </c>
      <c r="M49" s="121">
        <v>3</v>
      </c>
      <c r="N49" s="121">
        <v>4</v>
      </c>
      <c r="O49" s="121">
        <v>5</v>
      </c>
      <c r="P49" s="121">
        <v>6</v>
      </c>
      <c r="Q49" s="121">
        <v>7</v>
      </c>
      <c r="R49" s="121">
        <v>8</v>
      </c>
      <c r="S49" s="121">
        <v>9</v>
      </c>
      <c r="T49" s="121">
        <v>10</v>
      </c>
      <c r="U49" s="121">
        <v>11</v>
      </c>
      <c r="V49" s="121">
        <v>12</v>
      </c>
      <c r="W49" s="121">
        <v>13</v>
      </c>
      <c r="X49" s="121">
        <v>14</v>
      </c>
      <c r="Y49" s="121">
        <v>15</v>
      </c>
      <c r="Z49" s="121">
        <v>16</v>
      </c>
      <c r="AA49" s="121">
        <v>17</v>
      </c>
      <c r="AB49" s="121">
        <v>18</v>
      </c>
      <c r="AC49" s="121">
        <v>19</v>
      </c>
      <c r="AD49" s="121">
        <v>20</v>
      </c>
      <c r="AE49" s="121">
        <v>21</v>
      </c>
      <c r="AF49" s="121">
        <v>22</v>
      </c>
      <c r="AG49" s="121">
        <v>23</v>
      </c>
      <c r="AH49" s="121">
        <v>24</v>
      </c>
      <c r="AI49" s="121">
        <v>25</v>
      </c>
      <c r="AJ49" s="121">
        <v>26</v>
      </c>
      <c r="AK49" s="121">
        <v>27</v>
      </c>
      <c r="AL49" s="121">
        <v>28</v>
      </c>
      <c r="AM49" s="121">
        <v>29</v>
      </c>
      <c r="AN49" s="121">
        <v>30</v>
      </c>
      <c r="AO49" s="121">
        <v>31</v>
      </c>
      <c r="AP49" s="121">
        <v>32</v>
      </c>
      <c r="AQ49" s="121">
        <v>33</v>
      </c>
      <c r="AR49" s="121">
        <v>34</v>
      </c>
      <c r="AS49" s="121">
        <v>35</v>
      </c>
      <c r="AT49" s="121">
        <v>36</v>
      </c>
      <c r="AU49" s="121">
        <v>37</v>
      </c>
      <c r="AV49" s="121">
        <v>38</v>
      </c>
      <c r="AW49" s="121">
        <v>39</v>
      </c>
      <c r="AX49" s="121">
        <v>40</v>
      </c>
      <c r="AY49" s="121">
        <v>41</v>
      </c>
      <c r="AZ49" s="121">
        <v>42</v>
      </c>
      <c r="BA49" s="121">
        <v>43</v>
      </c>
      <c r="BB49" s="121">
        <v>44</v>
      </c>
      <c r="BC49" s="121">
        <v>45</v>
      </c>
      <c r="BD49" s="121">
        <v>46</v>
      </c>
      <c r="BE49" s="121">
        <v>47</v>
      </c>
      <c r="BF49" s="121">
        <v>48</v>
      </c>
      <c r="BG49" s="121">
        <v>49</v>
      </c>
      <c r="BH49" s="121">
        <v>50</v>
      </c>
      <c r="BI49" s="121">
        <v>51</v>
      </c>
      <c r="BJ49" s="121">
        <v>52</v>
      </c>
      <c r="BK49" s="121">
        <v>53</v>
      </c>
      <c r="BL49" s="121">
        <v>54</v>
      </c>
      <c r="BM49" s="121">
        <v>55</v>
      </c>
      <c r="BN49" s="121">
        <v>56</v>
      </c>
      <c r="BO49" s="121">
        <v>57</v>
      </c>
      <c r="BP49" s="121">
        <v>58</v>
      </c>
      <c r="BQ49" s="121">
        <v>59</v>
      </c>
      <c r="BR49" s="121">
        <v>60</v>
      </c>
    </row>
    <row r="50" spans="1:70" ht="12.75" customHeight="1">
      <c r="A50" s="5">
        <f t="shared" ref="A50" si="20">COUNTIF(K50:BR50,$A$4)</f>
        <v>0</v>
      </c>
      <c r="B50" s="5">
        <f>COUNTIF(K50:BR50,$B$4)</f>
        <v>5</v>
      </c>
      <c r="C50" s="5">
        <f>COUNTIF(K50:BR50,$C$4)</f>
        <v>17</v>
      </c>
      <c r="D50" s="5">
        <f>COUNTIF(K50:BR50,$D$4)</f>
        <v>10</v>
      </c>
      <c r="E50" s="5">
        <f>COUNTIF(K50:BR50,$E$4)</f>
        <v>24</v>
      </c>
      <c r="F50" s="113">
        <f>(A50*$A$4+B50*$B$4+C50*$C$4+D50*$D$4+E50*$E$4)/(A50+B50+C50+D50+E50)</f>
        <v>3.9464285714285716</v>
      </c>
      <c r="G50" s="214" t="s">
        <v>13</v>
      </c>
      <c r="H50" s="142" t="str">
        <f>H35</f>
        <v>Методика рада на припреми деце у школу</v>
      </c>
      <c r="I50" s="123"/>
      <c r="J50" s="123"/>
      <c r="K50" s="4">
        <v>5</v>
      </c>
      <c r="L50" s="4">
        <v>5</v>
      </c>
      <c r="M50" s="4">
        <v>5</v>
      </c>
      <c r="N50" s="4">
        <v>5</v>
      </c>
      <c r="O50" s="4">
        <v>5</v>
      </c>
      <c r="P50" s="4">
        <v>5</v>
      </c>
      <c r="Q50" s="4">
        <v>5</v>
      </c>
      <c r="R50" s="4">
        <v>5</v>
      </c>
      <c r="S50" s="4">
        <v>5</v>
      </c>
      <c r="T50" s="4">
        <v>5</v>
      </c>
      <c r="U50" s="4">
        <v>5</v>
      </c>
      <c r="V50" s="4">
        <v>3</v>
      </c>
      <c r="W50" s="4">
        <v>3</v>
      </c>
      <c r="X50" s="4">
        <v>5</v>
      </c>
      <c r="Y50" s="4"/>
      <c r="Z50" s="4">
        <v>3</v>
      </c>
      <c r="AA50" s="4">
        <v>5</v>
      </c>
      <c r="AB50" s="4">
        <v>2</v>
      </c>
      <c r="AC50" s="4">
        <v>2</v>
      </c>
      <c r="AD50" s="4">
        <v>3</v>
      </c>
      <c r="AE50" s="4">
        <v>3</v>
      </c>
      <c r="AF50" s="4">
        <v>3</v>
      </c>
      <c r="AG50" s="4">
        <v>5</v>
      </c>
      <c r="AH50" s="4">
        <v>4</v>
      </c>
      <c r="AI50" s="4">
        <v>4</v>
      </c>
      <c r="AJ50" s="4">
        <v>4</v>
      </c>
      <c r="AK50" s="4">
        <v>3</v>
      </c>
      <c r="AL50" s="4">
        <v>2</v>
      </c>
      <c r="AM50" s="4"/>
      <c r="AN50" s="4"/>
      <c r="AO50" s="4">
        <v>4</v>
      </c>
      <c r="AP50" s="4">
        <v>4</v>
      </c>
      <c r="AQ50" s="4"/>
      <c r="AR50" s="4">
        <v>3</v>
      </c>
      <c r="AS50" s="4">
        <v>3</v>
      </c>
      <c r="AT50" s="4">
        <v>5</v>
      </c>
      <c r="AU50" s="4">
        <v>3</v>
      </c>
      <c r="AV50" s="4">
        <v>3</v>
      </c>
      <c r="AW50" s="4">
        <v>3</v>
      </c>
      <c r="AX50" s="4">
        <v>3</v>
      </c>
      <c r="AY50" s="4">
        <v>4</v>
      </c>
      <c r="AZ50" s="4">
        <v>5</v>
      </c>
      <c r="BA50" s="4">
        <v>5</v>
      </c>
      <c r="BB50" s="4">
        <v>3</v>
      </c>
      <c r="BC50" s="4">
        <v>5</v>
      </c>
      <c r="BD50" s="4">
        <v>5</v>
      </c>
      <c r="BE50" s="4">
        <v>3</v>
      </c>
      <c r="BF50" s="4">
        <v>5</v>
      </c>
      <c r="BG50" s="4">
        <v>4</v>
      </c>
      <c r="BH50" s="4">
        <v>5</v>
      </c>
      <c r="BI50" s="4">
        <v>2</v>
      </c>
      <c r="BJ50" s="4">
        <v>4</v>
      </c>
      <c r="BK50" s="4">
        <v>5</v>
      </c>
      <c r="BL50" s="4">
        <v>3</v>
      </c>
      <c r="BM50" s="4">
        <v>5</v>
      </c>
      <c r="BN50" s="4">
        <v>4</v>
      </c>
      <c r="BO50" s="4">
        <v>2</v>
      </c>
      <c r="BP50" s="4">
        <v>4</v>
      </c>
      <c r="BQ50" s="4">
        <v>3</v>
      </c>
      <c r="BR50" s="4">
        <v>5</v>
      </c>
    </row>
    <row r="51" spans="1:70">
      <c r="A51" s="5">
        <f t="shared" ref="A51:A60" si="21">COUNTIF(K51:BR51,$A$4)</f>
        <v>1</v>
      </c>
      <c r="B51" s="5">
        <f t="shared" ref="B51:B60" si="22">COUNTIF(K51:BR51,$B$4)</f>
        <v>6</v>
      </c>
      <c r="C51" s="5">
        <f t="shared" ref="C51:C60" si="23">COUNTIF(K51:BR51,$C$4)</f>
        <v>7</v>
      </c>
      <c r="D51" s="5">
        <f t="shared" ref="D51:D60" si="24">COUNTIF(K51:BR51,$D$4)</f>
        <v>10</v>
      </c>
      <c r="E51" s="5">
        <f t="shared" ref="E51:E60" si="25">COUNTIF(K51:BR51,$E$4)</f>
        <v>32</v>
      </c>
      <c r="F51" s="113">
        <f t="shared" ref="F51:F60" si="26">(A51*$A$4+B51*$B$4+C51*$C$4+D51*$D$4+E51*$E$4)/(A51+B51+C51+D51+E51)</f>
        <v>4.1785714285714288</v>
      </c>
      <c r="G51" s="214"/>
      <c r="H51" s="142" t="str">
        <f t="shared" ref="H51:H60" si="27">H36</f>
        <v>Методика васпитно-образовног рада 2</v>
      </c>
      <c r="I51" s="123"/>
      <c r="J51" s="123"/>
      <c r="K51" s="4">
        <v>5</v>
      </c>
      <c r="L51" s="4">
        <v>5</v>
      </c>
      <c r="M51" s="4">
        <v>5</v>
      </c>
      <c r="N51" s="4">
        <v>5</v>
      </c>
      <c r="O51" s="48">
        <v>5</v>
      </c>
      <c r="P51" s="4">
        <v>5</v>
      </c>
      <c r="Q51" s="4">
        <v>5</v>
      </c>
      <c r="R51" s="4">
        <v>5</v>
      </c>
      <c r="S51" s="4">
        <v>5</v>
      </c>
      <c r="T51" s="4">
        <v>5</v>
      </c>
      <c r="U51" s="4">
        <v>5</v>
      </c>
      <c r="V51" s="4">
        <v>5</v>
      </c>
      <c r="W51" s="4">
        <v>5</v>
      </c>
      <c r="X51" s="4">
        <v>5</v>
      </c>
      <c r="Y51" s="4"/>
      <c r="Z51" s="4">
        <v>5</v>
      </c>
      <c r="AA51" s="4">
        <v>5</v>
      </c>
      <c r="AB51" s="4">
        <v>2</v>
      </c>
      <c r="AC51" s="4">
        <v>4</v>
      </c>
      <c r="AD51" s="4">
        <v>1</v>
      </c>
      <c r="AE51" s="4">
        <v>5</v>
      </c>
      <c r="AF51" s="4">
        <v>4</v>
      </c>
      <c r="AG51" s="4">
        <v>4</v>
      </c>
      <c r="AH51" s="4">
        <v>5</v>
      </c>
      <c r="AI51" s="4">
        <v>4</v>
      </c>
      <c r="AJ51" s="4">
        <v>2</v>
      </c>
      <c r="AK51" s="4">
        <v>3</v>
      </c>
      <c r="AL51" s="4">
        <v>2</v>
      </c>
      <c r="AM51" s="4"/>
      <c r="AN51" s="4"/>
      <c r="AO51" s="4">
        <v>5</v>
      </c>
      <c r="AP51" s="4">
        <v>4</v>
      </c>
      <c r="AQ51" s="4"/>
      <c r="AR51" s="4">
        <v>5</v>
      </c>
      <c r="AS51" s="4">
        <v>3</v>
      </c>
      <c r="AT51" s="4">
        <v>5</v>
      </c>
      <c r="AU51" s="4">
        <v>3</v>
      </c>
      <c r="AV51" s="4">
        <v>4</v>
      </c>
      <c r="AW51" s="4">
        <v>3</v>
      </c>
      <c r="AX51" s="4">
        <v>5</v>
      </c>
      <c r="AY51" s="4">
        <v>5</v>
      </c>
      <c r="AZ51" s="4">
        <v>5</v>
      </c>
      <c r="BA51" s="4">
        <v>3</v>
      </c>
      <c r="BB51" s="4">
        <v>4</v>
      </c>
      <c r="BC51" s="4">
        <v>2</v>
      </c>
      <c r="BD51" s="4">
        <v>5</v>
      </c>
      <c r="BE51" s="4">
        <v>5</v>
      </c>
      <c r="BF51" s="4">
        <v>5</v>
      </c>
      <c r="BG51" s="4">
        <v>4</v>
      </c>
      <c r="BH51" s="4">
        <v>5</v>
      </c>
      <c r="BI51" s="4">
        <v>3</v>
      </c>
      <c r="BJ51" s="4">
        <v>5</v>
      </c>
      <c r="BK51" s="4">
        <v>4</v>
      </c>
      <c r="BL51" s="4">
        <v>2</v>
      </c>
      <c r="BM51" s="4">
        <v>5</v>
      </c>
      <c r="BN51" s="4">
        <v>2</v>
      </c>
      <c r="BO51" s="4">
        <v>4</v>
      </c>
      <c r="BP51" s="4">
        <v>5</v>
      </c>
      <c r="BQ51" s="4">
        <v>3</v>
      </c>
      <c r="BR51" s="4">
        <v>5</v>
      </c>
    </row>
    <row r="52" spans="1:70">
      <c r="A52" s="5">
        <f t="shared" si="21"/>
        <v>2</v>
      </c>
      <c r="B52" s="5">
        <f t="shared" si="22"/>
        <v>5</v>
      </c>
      <c r="C52" s="5">
        <f t="shared" si="23"/>
        <v>10</v>
      </c>
      <c r="D52" s="5">
        <f t="shared" si="24"/>
        <v>14</v>
      </c>
      <c r="E52" s="5">
        <f t="shared" si="25"/>
        <v>25</v>
      </c>
      <c r="F52" s="113">
        <f t="shared" si="26"/>
        <v>3.9821428571428572</v>
      </c>
      <c r="G52" s="214"/>
      <c r="H52" s="142" t="str">
        <f t="shared" si="27"/>
        <v xml:space="preserve">Методологија педагошких истраживања </v>
      </c>
      <c r="I52" s="123"/>
      <c r="J52" s="123"/>
      <c r="K52" s="4">
        <v>5</v>
      </c>
      <c r="L52" s="4">
        <v>5</v>
      </c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5</v>
      </c>
      <c r="S52" s="4">
        <v>5</v>
      </c>
      <c r="T52" s="4">
        <v>5</v>
      </c>
      <c r="U52" s="4">
        <v>5</v>
      </c>
      <c r="V52" s="4">
        <v>4</v>
      </c>
      <c r="W52" s="4">
        <v>4</v>
      </c>
      <c r="X52" s="4">
        <v>5</v>
      </c>
      <c r="Y52" s="4"/>
      <c r="Z52" s="4">
        <v>4</v>
      </c>
      <c r="AA52" s="4">
        <v>5</v>
      </c>
      <c r="AB52" s="4">
        <v>2</v>
      </c>
      <c r="AC52" s="4">
        <v>3</v>
      </c>
      <c r="AD52" s="4">
        <v>1</v>
      </c>
      <c r="AE52" s="4">
        <v>4</v>
      </c>
      <c r="AF52" s="4">
        <v>3</v>
      </c>
      <c r="AG52" s="4">
        <v>4</v>
      </c>
      <c r="AH52" s="4">
        <v>5</v>
      </c>
      <c r="AI52" s="4">
        <v>4</v>
      </c>
      <c r="AJ52" s="4">
        <v>3</v>
      </c>
      <c r="AK52" s="4">
        <v>3</v>
      </c>
      <c r="AL52" s="4">
        <v>4</v>
      </c>
      <c r="AM52" s="4"/>
      <c r="AN52" s="4"/>
      <c r="AO52" s="4">
        <v>5</v>
      </c>
      <c r="AP52" s="4">
        <v>5</v>
      </c>
      <c r="AQ52" s="4"/>
      <c r="AR52" s="4">
        <v>2</v>
      </c>
      <c r="AS52" s="4">
        <v>3</v>
      </c>
      <c r="AT52" s="4">
        <v>2</v>
      </c>
      <c r="AU52" s="4">
        <v>3</v>
      </c>
      <c r="AV52" s="4">
        <v>5</v>
      </c>
      <c r="AW52" s="4">
        <v>3</v>
      </c>
      <c r="AX52" s="4">
        <v>4</v>
      </c>
      <c r="AY52" s="4">
        <v>5</v>
      </c>
      <c r="AZ52" s="4">
        <v>5</v>
      </c>
      <c r="BA52" s="4">
        <v>3</v>
      </c>
      <c r="BB52" s="4">
        <v>3</v>
      </c>
      <c r="BC52" s="4">
        <v>3</v>
      </c>
      <c r="BD52" s="4">
        <v>5</v>
      </c>
      <c r="BE52" s="4">
        <v>4</v>
      </c>
      <c r="BF52" s="4">
        <v>5</v>
      </c>
      <c r="BG52" s="4">
        <v>4</v>
      </c>
      <c r="BH52" s="4">
        <v>5</v>
      </c>
      <c r="BI52" s="4">
        <v>1</v>
      </c>
      <c r="BJ52" s="4">
        <v>5</v>
      </c>
      <c r="BK52" s="4">
        <v>4</v>
      </c>
      <c r="BL52" s="4">
        <v>2</v>
      </c>
      <c r="BM52" s="4">
        <v>5</v>
      </c>
      <c r="BN52" s="4">
        <v>2</v>
      </c>
      <c r="BO52" s="4">
        <v>4</v>
      </c>
      <c r="BP52" s="4">
        <v>4</v>
      </c>
      <c r="BQ52" s="4">
        <v>4</v>
      </c>
      <c r="BR52" s="4">
        <v>5</v>
      </c>
    </row>
    <row r="53" spans="1:70">
      <c r="A53" s="5">
        <f t="shared" si="21"/>
        <v>0</v>
      </c>
      <c r="B53" s="5">
        <f t="shared" si="22"/>
        <v>0</v>
      </c>
      <c r="C53" s="5">
        <f t="shared" si="23"/>
        <v>4</v>
      </c>
      <c r="D53" s="5">
        <f t="shared" si="24"/>
        <v>5</v>
      </c>
      <c r="E53" s="5">
        <f t="shared" si="25"/>
        <v>22</v>
      </c>
      <c r="F53" s="113">
        <f t="shared" si="26"/>
        <v>4.580645161290323</v>
      </c>
      <c r="G53" s="214"/>
      <c r="H53" s="142" t="str">
        <f t="shared" si="27"/>
        <v>Стручно педагошка пракса 1</v>
      </c>
      <c r="I53" s="123"/>
      <c r="J53" s="123"/>
      <c r="K53" s="4">
        <v>5</v>
      </c>
      <c r="L53" s="4">
        <v>5</v>
      </c>
      <c r="M53" s="4">
        <v>5</v>
      </c>
      <c r="N53" s="4">
        <v>5</v>
      </c>
      <c r="O53" s="4">
        <v>5</v>
      </c>
      <c r="P53" s="4">
        <v>5</v>
      </c>
      <c r="Q53" s="4">
        <v>5</v>
      </c>
      <c r="R53" s="4">
        <v>5</v>
      </c>
      <c r="S53" s="4">
        <v>5</v>
      </c>
      <c r="T53" s="4">
        <v>5</v>
      </c>
      <c r="U53" s="4"/>
      <c r="V53" s="4">
        <v>5</v>
      </c>
      <c r="W53" s="4">
        <v>5</v>
      </c>
      <c r="X53" s="4">
        <v>5</v>
      </c>
      <c r="Y53" s="4"/>
      <c r="Z53" s="4">
        <v>5</v>
      </c>
      <c r="AA53" s="4">
        <v>5</v>
      </c>
      <c r="AB53" s="4"/>
      <c r="AC53" s="4">
        <v>4</v>
      </c>
      <c r="AD53" s="4"/>
      <c r="AE53" s="4">
        <v>5</v>
      </c>
      <c r="AF53" s="4"/>
      <c r="AG53" s="4"/>
      <c r="AH53" s="4"/>
      <c r="AI53" s="4">
        <v>5</v>
      </c>
      <c r="AJ53" s="4">
        <v>4</v>
      </c>
      <c r="AK53" s="4">
        <v>3</v>
      </c>
      <c r="AL53" s="4">
        <v>3</v>
      </c>
      <c r="AM53" s="4"/>
      <c r="AN53" s="4"/>
      <c r="AO53" s="4"/>
      <c r="AP53" s="4">
        <v>5</v>
      </c>
      <c r="AQ53" s="4"/>
      <c r="AR53" s="4">
        <v>5</v>
      </c>
      <c r="AS53" s="4">
        <v>3</v>
      </c>
      <c r="AT53" s="4"/>
      <c r="AU53" s="4"/>
      <c r="AV53" s="4"/>
      <c r="AW53" s="4"/>
      <c r="AX53" s="4">
        <v>5</v>
      </c>
      <c r="AY53" s="4">
        <v>5</v>
      </c>
      <c r="AZ53" s="4"/>
      <c r="BA53" s="4">
        <v>4</v>
      </c>
      <c r="BB53" s="4">
        <v>4</v>
      </c>
      <c r="BC53" s="4">
        <v>4</v>
      </c>
      <c r="BD53" s="4">
        <v>5</v>
      </c>
      <c r="BE53" s="4"/>
      <c r="BF53" s="4"/>
      <c r="BG53" s="4"/>
      <c r="BH53" s="4"/>
      <c r="BI53" s="4"/>
      <c r="BJ53" s="4"/>
      <c r="BK53" s="4"/>
      <c r="BL53" s="4">
        <v>3</v>
      </c>
      <c r="BM53" s="4"/>
      <c r="BN53" s="4"/>
      <c r="BO53" s="4"/>
      <c r="BP53" s="4"/>
      <c r="BQ53" s="4"/>
      <c r="BR53" s="4"/>
    </row>
    <row r="54" spans="1:70">
      <c r="A54" s="5">
        <f t="shared" si="21"/>
        <v>0</v>
      </c>
      <c r="B54" s="5">
        <f t="shared" si="22"/>
        <v>6</v>
      </c>
      <c r="C54" s="5">
        <f t="shared" si="23"/>
        <v>7</v>
      </c>
      <c r="D54" s="5">
        <f t="shared" si="24"/>
        <v>2</v>
      </c>
      <c r="E54" s="5">
        <f t="shared" si="25"/>
        <v>14</v>
      </c>
      <c r="F54" s="113">
        <f t="shared" si="26"/>
        <v>3.8275862068965516</v>
      </c>
      <c r="G54" s="214"/>
      <c r="H54" s="142" t="str">
        <f t="shared" si="27"/>
        <v>Страни језик 2</v>
      </c>
      <c r="I54" s="123"/>
      <c r="J54" s="123"/>
      <c r="K54" s="4">
        <v>5</v>
      </c>
      <c r="L54" s="4">
        <v>5</v>
      </c>
      <c r="M54" s="4">
        <v>5</v>
      </c>
      <c r="N54" s="4">
        <v>5</v>
      </c>
      <c r="O54" s="4">
        <v>5</v>
      </c>
      <c r="P54" s="4"/>
      <c r="Q54" s="4">
        <v>5</v>
      </c>
      <c r="R54" s="4"/>
      <c r="S54" s="4">
        <v>5</v>
      </c>
      <c r="T54" s="4">
        <v>5</v>
      </c>
      <c r="U54" s="4">
        <v>2</v>
      </c>
      <c r="V54" s="4">
        <v>5</v>
      </c>
      <c r="W54" s="4">
        <v>5</v>
      </c>
      <c r="X54" s="4"/>
      <c r="Y54" s="4"/>
      <c r="Z54" s="4"/>
      <c r="AA54" s="4"/>
      <c r="AB54" s="4">
        <v>2</v>
      </c>
      <c r="AC54" s="4"/>
      <c r="AD54" s="4"/>
      <c r="AE54" s="4">
        <v>3</v>
      </c>
      <c r="AF54" s="4"/>
      <c r="AG54" s="4">
        <v>4</v>
      </c>
      <c r="AH54" s="4"/>
      <c r="AI54" s="4"/>
      <c r="AJ54" s="4"/>
      <c r="AK54" s="4">
        <v>3</v>
      </c>
      <c r="AL54" s="4"/>
      <c r="AM54" s="4"/>
      <c r="AN54" s="4"/>
      <c r="AO54" s="4"/>
      <c r="AP54" s="4"/>
      <c r="AQ54" s="4"/>
      <c r="AR54" s="4">
        <v>3</v>
      </c>
      <c r="AS54" s="4">
        <v>3</v>
      </c>
      <c r="AT54" s="4"/>
      <c r="AU54" s="4">
        <v>3</v>
      </c>
      <c r="AV54" s="4"/>
      <c r="AW54" s="4">
        <v>3</v>
      </c>
      <c r="AX54" s="4"/>
      <c r="AY54" s="4">
        <v>2</v>
      </c>
      <c r="AZ54" s="4"/>
      <c r="BA54" s="4">
        <v>5</v>
      </c>
      <c r="BB54" s="4">
        <v>3</v>
      </c>
      <c r="BC54" s="4">
        <v>5</v>
      </c>
      <c r="BD54" s="4"/>
      <c r="BE54" s="4">
        <v>5</v>
      </c>
      <c r="BF54" s="4"/>
      <c r="BG54" s="4"/>
      <c r="BH54" s="4"/>
      <c r="BI54" s="4">
        <v>2</v>
      </c>
      <c r="BJ54" s="4"/>
      <c r="BK54" s="4"/>
      <c r="BL54" s="4"/>
      <c r="BM54" s="4"/>
      <c r="BN54" s="4"/>
      <c r="BO54" s="4">
        <v>2</v>
      </c>
      <c r="BP54" s="4">
        <v>4</v>
      </c>
      <c r="BQ54" s="4">
        <v>2</v>
      </c>
      <c r="BR54" s="4">
        <v>5</v>
      </c>
    </row>
    <row r="55" spans="1:70">
      <c r="A55" s="5">
        <f t="shared" si="21"/>
        <v>0</v>
      </c>
      <c r="B55" s="5">
        <f t="shared" si="22"/>
        <v>0</v>
      </c>
      <c r="C55" s="5">
        <f t="shared" si="23"/>
        <v>3</v>
      </c>
      <c r="D55" s="5">
        <f t="shared" si="24"/>
        <v>3</v>
      </c>
      <c r="E55" s="5">
        <f t="shared" si="25"/>
        <v>24</v>
      </c>
      <c r="F55" s="113">
        <f t="shared" si="26"/>
        <v>4.7</v>
      </c>
      <c r="G55" s="214"/>
      <c r="H55" s="142" t="str">
        <f t="shared" si="27"/>
        <v>Култура говора и комуникације</v>
      </c>
      <c r="I55" s="123"/>
      <c r="J55" s="123"/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/>
      <c r="Q55" s="4">
        <v>5</v>
      </c>
      <c r="R55" s="4">
        <v>5</v>
      </c>
      <c r="S55" s="4">
        <v>5</v>
      </c>
      <c r="T55" s="4">
        <v>5</v>
      </c>
      <c r="U55" s="4"/>
      <c r="V55" s="4"/>
      <c r="W55" s="4"/>
      <c r="X55" s="4">
        <v>5</v>
      </c>
      <c r="Y55" s="4"/>
      <c r="Z55" s="4">
        <v>5</v>
      </c>
      <c r="AA55" s="4"/>
      <c r="AB55" s="4">
        <v>5</v>
      </c>
      <c r="AC55" s="4">
        <v>5</v>
      </c>
      <c r="AD55" s="4">
        <v>4</v>
      </c>
      <c r="AE55" s="4"/>
      <c r="AF55" s="4">
        <v>3</v>
      </c>
      <c r="AG55" s="4"/>
      <c r="AH55" s="4"/>
      <c r="AI55" s="4"/>
      <c r="AJ55" s="4"/>
      <c r="AK55" s="4">
        <v>3</v>
      </c>
      <c r="AL55" s="4"/>
      <c r="AM55" s="4"/>
      <c r="AN55" s="4"/>
      <c r="AO55" s="4"/>
      <c r="AP55" s="4">
        <v>5</v>
      </c>
      <c r="AQ55" s="4"/>
      <c r="AR55" s="4">
        <v>5</v>
      </c>
      <c r="AS55" s="4">
        <v>3</v>
      </c>
      <c r="AT55" s="4"/>
      <c r="AU55" s="4">
        <v>5</v>
      </c>
      <c r="AV55" s="4"/>
      <c r="AW55" s="4">
        <v>5</v>
      </c>
      <c r="AX55" s="4">
        <v>5</v>
      </c>
      <c r="AY55" s="4">
        <v>5</v>
      </c>
      <c r="AZ55" s="4"/>
      <c r="BA55" s="4"/>
      <c r="BB55" s="4"/>
      <c r="BC55" s="4"/>
      <c r="BD55" s="4"/>
      <c r="BE55" s="4"/>
      <c r="BF55" s="4">
        <v>5</v>
      </c>
      <c r="BG55" s="4">
        <v>4</v>
      </c>
      <c r="BH55" s="4">
        <v>5</v>
      </c>
      <c r="BI55" s="4"/>
      <c r="BJ55" s="4"/>
      <c r="BK55" s="4"/>
      <c r="BL55" s="4">
        <v>5</v>
      </c>
      <c r="BM55" s="4"/>
      <c r="BN55" s="4">
        <v>5</v>
      </c>
      <c r="BO55" s="4">
        <v>4</v>
      </c>
      <c r="BP55" s="4"/>
      <c r="BQ55" s="4"/>
      <c r="BR55" s="4">
        <v>5</v>
      </c>
    </row>
    <row r="56" spans="1:70">
      <c r="A56" s="5">
        <f t="shared" si="21"/>
        <v>2</v>
      </c>
      <c r="B56" s="5">
        <f t="shared" si="22"/>
        <v>2</v>
      </c>
      <c r="C56" s="5">
        <f t="shared" si="23"/>
        <v>2</v>
      </c>
      <c r="D56" s="5">
        <f t="shared" si="24"/>
        <v>5</v>
      </c>
      <c r="E56" s="5">
        <f t="shared" si="25"/>
        <v>14</v>
      </c>
      <c r="F56" s="113">
        <f t="shared" si="26"/>
        <v>4.08</v>
      </c>
      <c r="G56" s="214"/>
      <c r="H56" s="142" t="str">
        <f t="shared" si="27"/>
        <v>Медијска и визуелна култура</v>
      </c>
      <c r="I56" s="123"/>
      <c r="J56" s="123"/>
      <c r="K56" s="4">
        <v>5</v>
      </c>
      <c r="L56" s="4">
        <v>5</v>
      </c>
      <c r="M56" s="4">
        <v>5</v>
      </c>
      <c r="N56" s="4"/>
      <c r="O56" s="4">
        <v>5</v>
      </c>
      <c r="P56" s="4"/>
      <c r="Q56" s="4"/>
      <c r="R56" s="4"/>
      <c r="S56" s="4"/>
      <c r="T56" s="4">
        <v>5</v>
      </c>
      <c r="U56" s="4"/>
      <c r="V56" s="4"/>
      <c r="W56" s="4">
        <v>5</v>
      </c>
      <c r="X56" s="4">
        <v>5</v>
      </c>
      <c r="Y56" s="4"/>
      <c r="Z56" s="4">
        <v>4</v>
      </c>
      <c r="AA56" s="4"/>
      <c r="AB56" s="4"/>
      <c r="AC56" s="4">
        <v>5</v>
      </c>
      <c r="AD56" s="4"/>
      <c r="AE56" s="4"/>
      <c r="AF56" s="4">
        <v>5</v>
      </c>
      <c r="AG56" s="4">
        <v>4</v>
      </c>
      <c r="AH56" s="4">
        <v>4</v>
      </c>
      <c r="AI56" s="4">
        <v>4</v>
      </c>
      <c r="AJ56" s="4">
        <v>2</v>
      </c>
      <c r="AK56" s="4"/>
      <c r="AL56" s="4"/>
      <c r="AM56" s="4"/>
      <c r="AN56" s="4"/>
      <c r="AO56" s="4"/>
      <c r="AP56" s="4">
        <v>5</v>
      </c>
      <c r="AQ56" s="4"/>
      <c r="AR56" s="4"/>
      <c r="AS56" s="4">
        <v>3</v>
      </c>
      <c r="AT56" s="4">
        <v>2</v>
      </c>
      <c r="AU56" s="4"/>
      <c r="AV56" s="4">
        <v>1</v>
      </c>
      <c r="AW56" s="4"/>
      <c r="AX56" s="4">
        <v>5</v>
      </c>
      <c r="AY56" s="4">
        <v>5</v>
      </c>
      <c r="AZ56" s="4">
        <v>1</v>
      </c>
      <c r="BA56" s="4"/>
      <c r="BB56" s="4"/>
      <c r="BC56" s="4"/>
      <c r="BD56" s="4">
        <v>3</v>
      </c>
      <c r="BE56" s="4">
        <v>5</v>
      </c>
      <c r="BF56" s="4">
        <v>5</v>
      </c>
      <c r="BG56" s="4">
        <v>4</v>
      </c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</row>
    <row r="57" spans="1:70">
      <c r="A57" s="5">
        <f t="shared" si="21"/>
        <v>0</v>
      </c>
      <c r="B57" s="5">
        <f t="shared" si="22"/>
        <v>0</v>
      </c>
      <c r="C57" s="5">
        <f t="shared" si="23"/>
        <v>1</v>
      </c>
      <c r="D57" s="5">
        <f t="shared" si="24"/>
        <v>0</v>
      </c>
      <c r="E57" s="5">
        <f t="shared" si="25"/>
        <v>2</v>
      </c>
      <c r="F57" s="113">
        <f t="shared" si="26"/>
        <v>4.333333333333333</v>
      </c>
      <c r="G57" s="214"/>
      <c r="H57" s="142" t="str">
        <f t="shared" si="27"/>
        <v>Музичка радионица</v>
      </c>
      <c r="I57" s="123"/>
      <c r="J57" s="123"/>
      <c r="K57" s="4"/>
      <c r="L57" s="4"/>
      <c r="M57" s="4"/>
      <c r="N57" s="4"/>
      <c r="O57" s="4"/>
      <c r="P57" s="4"/>
      <c r="Q57" s="4"/>
      <c r="R57" s="4"/>
      <c r="S57" s="4"/>
      <c r="T57" s="4">
        <v>5</v>
      </c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>
        <v>3</v>
      </c>
      <c r="AT57" s="4"/>
      <c r="AU57" s="4"/>
      <c r="AV57" s="4"/>
      <c r="AW57" s="4"/>
      <c r="AX57" s="4"/>
      <c r="AY57" s="4">
        <v>5</v>
      </c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</row>
    <row r="58" spans="1:70">
      <c r="A58" s="5">
        <f t="shared" si="21"/>
        <v>0</v>
      </c>
      <c r="B58" s="5">
        <f t="shared" si="22"/>
        <v>3</v>
      </c>
      <c r="C58" s="5">
        <f t="shared" si="23"/>
        <v>8</v>
      </c>
      <c r="D58" s="5">
        <f t="shared" si="24"/>
        <v>7</v>
      </c>
      <c r="E58" s="5">
        <f t="shared" si="25"/>
        <v>11</v>
      </c>
      <c r="F58" s="113">
        <f t="shared" si="26"/>
        <v>3.896551724137931</v>
      </c>
      <c r="G58" s="214"/>
      <c r="H58" s="142" t="str">
        <f t="shared" si="27"/>
        <v>Баштина и предшколско дете</v>
      </c>
      <c r="I58" s="123"/>
      <c r="J58" s="123"/>
      <c r="K58" s="4"/>
      <c r="L58" s="4"/>
      <c r="M58" s="4"/>
      <c r="N58" s="4"/>
      <c r="O58" s="4"/>
      <c r="P58" s="4">
        <v>5</v>
      </c>
      <c r="Q58" s="4"/>
      <c r="R58" s="4"/>
      <c r="S58" s="4"/>
      <c r="T58" s="4">
        <v>5</v>
      </c>
      <c r="U58" s="4">
        <v>2</v>
      </c>
      <c r="V58" s="4">
        <v>4</v>
      </c>
      <c r="W58" s="4"/>
      <c r="X58" s="4">
        <v>5</v>
      </c>
      <c r="Y58" s="4"/>
      <c r="Z58" s="4">
        <v>3</v>
      </c>
      <c r="AA58" s="4">
        <v>5</v>
      </c>
      <c r="AB58" s="4"/>
      <c r="AC58" s="4">
        <v>3</v>
      </c>
      <c r="AD58" s="4"/>
      <c r="AE58" s="4">
        <v>4</v>
      </c>
      <c r="AF58" s="4"/>
      <c r="AG58" s="4"/>
      <c r="AH58" s="4"/>
      <c r="AI58" s="4">
        <v>4</v>
      </c>
      <c r="AJ58" s="4"/>
      <c r="AK58" s="4"/>
      <c r="AL58" s="4">
        <v>3</v>
      </c>
      <c r="AM58" s="4"/>
      <c r="AN58" s="4"/>
      <c r="AO58" s="4">
        <v>3</v>
      </c>
      <c r="AP58" s="4">
        <v>5</v>
      </c>
      <c r="AQ58" s="4"/>
      <c r="AR58" s="4"/>
      <c r="AS58" s="4">
        <v>3</v>
      </c>
      <c r="AT58" s="4"/>
      <c r="AU58" s="4"/>
      <c r="AV58" s="4"/>
      <c r="AW58" s="4"/>
      <c r="AX58" s="4"/>
      <c r="AY58" s="4">
        <v>4</v>
      </c>
      <c r="AZ58" s="4">
        <v>5</v>
      </c>
      <c r="BA58" s="4">
        <v>4</v>
      </c>
      <c r="BB58" s="4"/>
      <c r="BC58" s="4">
        <v>2</v>
      </c>
      <c r="BD58" s="4">
        <v>4</v>
      </c>
      <c r="BE58" s="4"/>
      <c r="BF58" s="4"/>
      <c r="BG58" s="4"/>
      <c r="BH58" s="4">
        <v>5</v>
      </c>
      <c r="BI58" s="4">
        <v>5</v>
      </c>
      <c r="BJ58" s="4">
        <v>3</v>
      </c>
      <c r="BK58" s="4">
        <v>3</v>
      </c>
      <c r="BL58" s="4">
        <v>3</v>
      </c>
      <c r="BM58" s="4">
        <v>5</v>
      </c>
      <c r="BN58" s="4">
        <v>2</v>
      </c>
      <c r="BO58" s="4"/>
      <c r="BP58" s="4">
        <v>4</v>
      </c>
      <c r="BQ58" s="4">
        <v>5</v>
      </c>
      <c r="BR58" s="4">
        <v>5</v>
      </c>
    </row>
    <row r="59" spans="1:70">
      <c r="A59" s="5">
        <f t="shared" si="21"/>
        <v>0</v>
      </c>
      <c r="B59" s="5">
        <f t="shared" si="22"/>
        <v>1</v>
      </c>
      <c r="C59" s="5">
        <f t="shared" si="23"/>
        <v>6</v>
      </c>
      <c r="D59" s="5">
        <f t="shared" si="24"/>
        <v>9</v>
      </c>
      <c r="E59" s="5">
        <f t="shared" si="25"/>
        <v>15</v>
      </c>
      <c r="F59" s="113">
        <f t="shared" si="26"/>
        <v>4.225806451612903</v>
      </c>
      <c r="G59" s="214"/>
      <c r="H59" s="142" t="str">
        <f t="shared" si="27"/>
        <v>Ритмика и плес</v>
      </c>
      <c r="I59" s="123"/>
      <c r="J59" s="123"/>
      <c r="K59" s="4"/>
      <c r="L59" s="4"/>
      <c r="M59" s="4"/>
      <c r="N59" s="4">
        <v>5</v>
      </c>
      <c r="O59" s="4"/>
      <c r="P59" s="4">
        <v>5</v>
      </c>
      <c r="Q59" s="4"/>
      <c r="R59" s="4">
        <v>5</v>
      </c>
      <c r="S59" s="4"/>
      <c r="T59" s="4">
        <v>5</v>
      </c>
      <c r="U59" s="4">
        <v>5</v>
      </c>
      <c r="V59" s="4">
        <v>5</v>
      </c>
      <c r="W59" s="4"/>
      <c r="X59" s="4"/>
      <c r="Y59" s="4"/>
      <c r="Z59" s="4"/>
      <c r="AA59" s="4">
        <v>5</v>
      </c>
      <c r="AB59" s="4">
        <v>2</v>
      </c>
      <c r="AC59" s="4"/>
      <c r="AD59" s="4">
        <v>3</v>
      </c>
      <c r="AE59" s="4">
        <v>4</v>
      </c>
      <c r="AF59" s="4">
        <v>4</v>
      </c>
      <c r="AG59" s="4">
        <v>4</v>
      </c>
      <c r="AH59" s="4">
        <v>5</v>
      </c>
      <c r="AI59" s="4"/>
      <c r="AJ59" s="4">
        <v>4</v>
      </c>
      <c r="AK59" s="4"/>
      <c r="AL59" s="4">
        <v>5</v>
      </c>
      <c r="AM59" s="4"/>
      <c r="AN59" s="4"/>
      <c r="AO59" s="4">
        <v>4</v>
      </c>
      <c r="AP59" s="4"/>
      <c r="AQ59" s="4"/>
      <c r="AR59" s="4">
        <v>5</v>
      </c>
      <c r="AS59" s="4">
        <v>3</v>
      </c>
      <c r="AT59" s="4">
        <v>4</v>
      </c>
      <c r="AU59" s="4">
        <v>5</v>
      </c>
      <c r="AV59" s="4">
        <v>5</v>
      </c>
      <c r="AW59" s="4">
        <v>3</v>
      </c>
      <c r="AX59" s="4"/>
      <c r="AY59" s="4">
        <v>4</v>
      </c>
      <c r="AZ59" s="4"/>
      <c r="BA59" s="4">
        <v>5</v>
      </c>
      <c r="BB59" s="4">
        <v>4</v>
      </c>
      <c r="BC59" s="4">
        <v>3</v>
      </c>
      <c r="BD59" s="4"/>
      <c r="BE59" s="4"/>
      <c r="BF59" s="4">
        <v>5</v>
      </c>
      <c r="BG59" s="4"/>
      <c r="BH59" s="4"/>
      <c r="BI59" s="4"/>
      <c r="BJ59" s="4">
        <v>3</v>
      </c>
      <c r="BK59" s="4">
        <v>4</v>
      </c>
      <c r="BL59" s="4"/>
      <c r="BM59" s="4">
        <v>5</v>
      </c>
      <c r="BN59" s="4"/>
      <c r="BO59" s="4">
        <v>3</v>
      </c>
      <c r="BP59" s="4"/>
      <c r="BQ59" s="4"/>
      <c r="BR59" s="4"/>
    </row>
    <row r="60" spans="1:70">
      <c r="A60" s="5">
        <f t="shared" si="21"/>
        <v>0</v>
      </c>
      <c r="B60" s="5">
        <f t="shared" si="22"/>
        <v>0</v>
      </c>
      <c r="C60" s="5">
        <f t="shared" si="23"/>
        <v>2</v>
      </c>
      <c r="D60" s="5">
        <f t="shared" si="24"/>
        <v>3</v>
      </c>
      <c r="E60" s="5">
        <f t="shared" si="25"/>
        <v>28</v>
      </c>
      <c r="F60" s="113">
        <f t="shared" si="26"/>
        <v>4.7878787878787881</v>
      </c>
      <c r="G60" s="214"/>
      <c r="H60" s="142" t="str">
        <f t="shared" si="27"/>
        <v>Домска педагогија</v>
      </c>
      <c r="I60" s="123"/>
      <c r="J60" s="123"/>
      <c r="K60" s="4"/>
      <c r="L60" s="4"/>
      <c r="M60" s="4"/>
      <c r="N60" s="4"/>
      <c r="O60" s="4"/>
      <c r="P60" s="4">
        <v>5</v>
      </c>
      <c r="Q60" s="4">
        <v>5</v>
      </c>
      <c r="R60" s="4">
        <v>5</v>
      </c>
      <c r="S60" s="4">
        <v>5</v>
      </c>
      <c r="T60" s="4">
        <v>5</v>
      </c>
      <c r="U60" s="4"/>
      <c r="V60" s="4"/>
      <c r="W60" s="4">
        <v>5</v>
      </c>
      <c r="X60" s="4"/>
      <c r="Y60" s="4"/>
      <c r="Z60" s="4"/>
      <c r="AA60" s="4">
        <v>5</v>
      </c>
      <c r="AB60" s="4"/>
      <c r="AC60" s="4"/>
      <c r="AD60" s="4">
        <v>4</v>
      </c>
      <c r="AE60" s="4"/>
      <c r="AF60" s="4"/>
      <c r="AG60" s="4"/>
      <c r="AH60" s="4">
        <v>5</v>
      </c>
      <c r="AI60" s="4">
        <v>5</v>
      </c>
      <c r="AJ60" s="4">
        <v>5</v>
      </c>
      <c r="AK60" s="4">
        <v>3</v>
      </c>
      <c r="AL60" s="4">
        <v>5</v>
      </c>
      <c r="AM60" s="4"/>
      <c r="AN60" s="4"/>
      <c r="AO60" s="4">
        <v>4</v>
      </c>
      <c r="AP60" s="4"/>
      <c r="AQ60" s="4"/>
      <c r="AR60" s="4"/>
      <c r="AS60" s="4">
        <v>3</v>
      </c>
      <c r="AT60" s="4">
        <v>5</v>
      </c>
      <c r="AU60" s="4"/>
      <c r="AV60" s="4">
        <v>5</v>
      </c>
      <c r="AW60" s="4"/>
      <c r="AX60" s="4">
        <v>5</v>
      </c>
      <c r="AY60" s="4">
        <v>5</v>
      </c>
      <c r="AZ60" s="4">
        <v>5</v>
      </c>
      <c r="BA60" s="4"/>
      <c r="BB60" s="4">
        <v>4</v>
      </c>
      <c r="BC60" s="4"/>
      <c r="BD60" s="4">
        <v>5</v>
      </c>
      <c r="BE60" s="4">
        <v>5</v>
      </c>
      <c r="BF60" s="4"/>
      <c r="BG60" s="4">
        <v>5</v>
      </c>
      <c r="BH60" s="4">
        <v>5</v>
      </c>
      <c r="BI60" s="4">
        <v>5</v>
      </c>
      <c r="BJ60" s="4">
        <v>5</v>
      </c>
      <c r="BK60" s="4">
        <v>5</v>
      </c>
      <c r="BL60" s="4">
        <v>5</v>
      </c>
      <c r="BM60" s="4">
        <v>5</v>
      </c>
      <c r="BN60" s="4">
        <v>5</v>
      </c>
      <c r="BO60" s="4"/>
      <c r="BP60" s="4">
        <v>5</v>
      </c>
      <c r="BQ60" s="4">
        <v>5</v>
      </c>
      <c r="BR60" s="4"/>
    </row>
    <row r="63" spans="1:70">
      <c r="A63" s="210" t="s">
        <v>15</v>
      </c>
      <c r="B63" s="211"/>
      <c r="C63" s="211"/>
      <c r="D63" s="211"/>
      <c r="E63" s="211"/>
      <c r="F63" s="212" t="s">
        <v>16</v>
      </c>
      <c r="K63" s="215" t="s">
        <v>17</v>
      </c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</row>
    <row r="64" spans="1:70">
      <c r="A64" s="120">
        <v>1</v>
      </c>
      <c r="B64" s="120">
        <v>2</v>
      </c>
      <c r="C64" s="120">
        <v>3</v>
      </c>
      <c r="D64" s="120">
        <v>4</v>
      </c>
      <c r="E64" s="120">
        <v>5</v>
      </c>
      <c r="F64" s="213"/>
      <c r="K64" s="121">
        <v>1</v>
      </c>
      <c r="L64" s="121">
        <v>2</v>
      </c>
      <c r="M64" s="121">
        <v>3</v>
      </c>
      <c r="N64" s="121">
        <v>4</v>
      </c>
      <c r="O64" s="121">
        <v>5</v>
      </c>
      <c r="P64" s="121">
        <v>6</v>
      </c>
      <c r="Q64" s="121">
        <v>7</v>
      </c>
      <c r="R64" s="121">
        <v>8</v>
      </c>
      <c r="S64" s="121">
        <v>9</v>
      </c>
      <c r="T64" s="121">
        <v>10</v>
      </c>
      <c r="U64" s="121">
        <v>11</v>
      </c>
      <c r="V64" s="121">
        <v>12</v>
      </c>
      <c r="W64" s="121">
        <v>13</v>
      </c>
      <c r="X64" s="121">
        <v>14</v>
      </c>
      <c r="Y64" s="121">
        <v>15</v>
      </c>
      <c r="Z64" s="121">
        <v>16</v>
      </c>
      <c r="AA64" s="121">
        <v>17</v>
      </c>
      <c r="AB64" s="121">
        <v>18</v>
      </c>
      <c r="AC64" s="121">
        <v>19</v>
      </c>
      <c r="AD64" s="121">
        <v>20</v>
      </c>
      <c r="AE64" s="121">
        <v>21</v>
      </c>
      <c r="AF64" s="121">
        <v>22</v>
      </c>
      <c r="AG64" s="121">
        <v>23</v>
      </c>
      <c r="AH64" s="121">
        <v>24</v>
      </c>
      <c r="AI64" s="121">
        <v>25</v>
      </c>
      <c r="AJ64" s="121">
        <v>26</v>
      </c>
      <c r="AK64" s="121">
        <v>27</v>
      </c>
      <c r="AL64" s="121">
        <v>28</v>
      </c>
      <c r="AM64" s="121">
        <v>29</v>
      </c>
      <c r="AN64" s="121">
        <v>30</v>
      </c>
      <c r="AO64" s="121">
        <v>31</v>
      </c>
      <c r="AP64" s="121">
        <v>32</v>
      </c>
      <c r="AQ64" s="121">
        <v>33</v>
      </c>
      <c r="AR64" s="121">
        <v>34</v>
      </c>
      <c r="AS64" s="121">
        <v>35</v>
      </c>
      <c r="AT64" s="121">
        <v>36</v>
      </c>
      <c r="AU64" s="121">
        <v>37</v>
      </c>
      <c r="AV64" s="121">
        <v>38</v>
      </c>
      <c r="AW64" s="121">
        <v>39</v>
      </c>
      <c r="AX64" s="121">
        <v>40</v>
      </c>
      <c r="AY64" s="121">
        <v>41</v>
      </c>
      <c r="AZ64" s="121">
        <v>42</v>
      </c>
      <c r="BA64" s="121">
        <v>43</v>
      </c>
      <c r="BB64" s="121">
        <v>44</v>
      </c>
      <c r="BC64" s="121">
        <v>45</v>
      </c>
      <c r="BD64" s="121">
        <v>46</v>
      </c>
      <c r="BE64" s="121">
        <v>47</v>
      </c>
      <c r="BF64" s="121">
        <v>48</v>
      </c>
      <c r="BG64" s="121">
        <v>49</v>
      </c>
      <c r="BH64" s="121">
        <v>50</v>
      </c>
      <c r="BI64" s="121">
        <v>51</v>
      </c>
      <c r="BJ64" s="121">
        <v>52</v>
      </c>
      <c r="BK64" s="121">
        <v>53</v>
      </c>
      <c r="BL64" s="121">
        <v>54</v>
      </c>
      <c r="BM64" s="121">
        <v>55</v>
      </c>
      <c r="BN64" s="121">
        <v>56</v>
      </c>
      <c r="BO64" s="121">
        <v>57</v>
      </c>
      <c r="BP64" s="121">
        <v>58</v>
      </c>
      <c r="BQ64" s="121">
        <v>59</v>
      </c>
      <c r="BR64" s="121">
        <v>60</v>
      </c>
    </row>
    <row r="65" spans="1:70" ht="12.75" customHeight="1">
      <c r="A65" s="4">
        <f t="shared" ref="A65" si="28">COUNTIF(K65:BR65,$A$4)</f>
        <v>1</v>
      </c>
      <c r="B65" s="4">
        <f>COUNTIF(K65:BR65,$B$4)</f>
        <v>5</v>
      </c>
      <c r="C65" s="4">
        <f>COUNTIF(K65:BR65,$C$4)</f>
        <v>6</v>
      </c>
      <c r="D65" s="4">
        <f>COUNTIF(K65:BR65,$D$4)</f>
        <v>7</v>
      </c>
      <c r="E65" s="4">
        <f>COUNTIF(K65:BR65,$E$4)</f>
        <v>37</v>
      </c>
      <c r="F65" s="113">
        <f>(A65*$A$4+B65*$B$4+C65*$C$4+D65*$D$4+E65*$E$4)/(A65+B65+C65+D65+E65)</f>
        <v>4.3214285714285712</v>
      </c>
      <c r="G65" s="214" t="s">
        <v>14</v>
      </c>
      <c r="H65" s="142" t="str">
        <f>H50</f>
        <v>Методика рада на припреми деце у школу</v>
      </c>
      <c r="I65" s="123"/>
      <c r="J65" s="123"/>
      <c r="K65" s="4">
        <v>5</v>
      </c>
      <c r="L65" s="4">
        <v>5</v>
      </c>
      <c r="M65" s="4">
        <v>5</v>
      </c>
      <c r="N65" s="4">
        <v>5</v>
      </c>
      <c r="O65" s="4">
        <v>5</v>
      </c>
      <c r="P65" s="4">
        <v>5</v>
      </c>
      <c r="Q65" s="4">
        <v>5</v>
      </c>
      <c r="R65" s="4">
        <v>5</v>
      </c>
      <c r="S65" s="4">
        <v>5</v>
      </c>
      <c r="T65" s="4">
        <v>5</v>
      </c>
      <c r="U65" s="4">
        <v>5</v>
      </c>
      <c r="V65" s="4">
        <v>5</v>
      </c>
      <c r="W65" s="4">
        <v>5</v>
      </c>
      <c r="X65" s="4">
        <v>5</v>
      </c>
      <c r="Y65" s="4"/>
      <c r="Z65" s="4">
        <v>5</v>
      </c>
      <c r="AA65" s="4">
        <v>5</v>
      </c>
      <c r="AB65" s="4">
        <v>2</v>
      </c>
      <c r="AC65" s="4">
        <v>2</v>
      </c>
      <c r="AD65" s="4">
        <v>5</v>
      </c>
      <c r="AE65" s="4">
        <v>5</v>
      </c>
      <c r="AF65" s="4">
        <v>5</v>
      </c>
      <c r="AG65" s="4">
        <v>5</v>
      </c>
      <c r="AH65" s="4">
        <v>4</v>
      </c>
      <c r="AI65" s="4">
        <v>4</v>
      </c>
      <c r="AJ65" s="4">
        <v>3</v>
      </c>
      <c r="AK65" s="4">
        <v>2</v>
      </c>
      <c r="AL65" s="4">
        <v>3</v>
      </c>
      <c r="AM65" s="4"/>
      <c r="AN65" s="4"/>
      <c r="AO65" s="4">
        <v>5</v>
      </c>
      <c r="AP65" s="4">
        <v>5</v>
      </c>
      <c r="AQ65" s="4"/>
      <c r="AR65" s="4">
        <v>3</v>
      </c>
      <c r="AS65" s="4">
        <v>3</v>
      </c>
      <c r="AT65" s="4">
        <v>5</v>
      </c>
      <c r="AU65" s="4">
        <v>5</v>
      </c>
      <c r="AV65" s="4">
        <v>4</v>
      </c>
      <c r="AW65" s="4">
        <v>5</v>
      </c>
      <c r="AX65" s="4">
        <v>5</v>
      </c>
      <c r="AY65" s="4">
        <v>4</v>
      </c>
      <c r="AZ65" s="4">
        <v>5</v>
      </c>
      <c r="BA65" s="4">
        <v>5</v>
      </c>
      <c r="BB65" s="4">
        <v>5</v>
      </c>
      <c r="BC65" s="4">
        <v>2</v>
      </c>
      <c r="BD65" s="4">
        <v>5</v>
      </c>
      <c r="BE65" s="4">
        <v>5</v>
      </c>
      <c r="BF65" s="4">
        <v>5</v>
      </c>
      <c r="BG65" s="4">
        <v>4</v>
      </c>
      <c r="BH65" s="4">
        <v>5</v>
      </c>
      <c r="BI65" s="4">
        <v>1</v>
      </c>
      <c r="BJ65" s="4">
        <v>5</v>
      </c>
      <c r="BK65" s="4">
        <v>5</v>
      </c>
      <c r="BL65" s="4">
        <v>3</v>
      </c>
      <c r="BM65" s="4">
        <v>5</v>
      </c>
      <c r="BN65" s="4">
        <v>3</v>
      </c>
      <c r="BO65" s="4">
        <v>2</v>
      </c>
      <c r="BP65" s="4">
        <v>4</v>
      </c>
      <c r="BQ65" s="4">
        <v>4</v>
      </c>
      <c r="BR65" s="4">
        <v>5</v>
      </c>
    </row>
    <row r="66" spans="1:70">
      <c r="A66" s="4">
        <f t="shared" ref="A66:A75" si="29">COUNTIF(K66:BR66,$A$4)</f>
        <v>0</v>
      </c>
      <c r="B66" s="4">
        <f t="shared" ref="B66:B75" si="30">COUNTIF(K66:BR66,$B$4)</f>
        <v>5</v>
      </c>
      <c r="C66" s="4">
        <f t="shared" ref="C66:C75" si="31">COUNTIF(K66:BR66,$C$4)</f>
        <v>8</v>
      </c>
      <c r="D66" s="4">
        <f t="shared" ref="D66:D75" si="32">COUNTIF(K66:BR66,$D$4)</f>
        <v>9</v>
      </c>
      <c r="E66" s="4">
        <f t="shared" ref="E66:E75" si="33">COUNTIF(K66:BR66,$E$4)</f>
        <v>34</v>
      </c>
      <c r="F66" s="113">
        <f t="shared" ref="F66:F75" si="34">(A66*$A$4+B66*$B$4+C66*$C$4+D66*$D$4+E66*$E$4)/(A66+B66+C66+D66+E66)</f>
        <v>4.2857142857142856</v>
      </c>
      <c r="G66" s="214"/>
      <c r="H66" s="142" t="str">
        <f t="shared" ref="H66:H75" si="35">H51</f>
        <v>Методика васпитно-образовног рада 2</v>
      </c>
      <c r="I66" s="123"/>
      <c r="J66" s="123"/>
      <c r="K66" s="4">
        <v>5</v>
      </c>
      <c r="L66" s="4">
        <v>5</v>
      </c>
      <c r="M66" s="4">
        <v>5</v>
      </c>
      <c r="N66" s="4">
        <v>5</v>
      </c>
      <c r="O66" s="48">
        <v>5</v>
      </c>
      <c r="P66" s="4">
        <v>5</v>
      </c>
      <c r="Q66" s="4">
        <v>5</v>
      </c>
      <c r="R66" s="4">
        <v>5</v>
      </c>
      <c r="S66" s="4">
        <v>5</v>
      </c>
      <c r="T66" s="4">
        <v>5</v>
      </c>
      <c r="U66" s="4">
        <v>5</v>
      </c>
      <c r="V66" s="4">
        <v>5</v>
      </c>
      <c r="W66" s="4">
        <v>5</v>
      </c>
      <c r="X66" s="4">
        <v>5</v>
      </c>
      <c r="Y66" s="4"/>
      <c r="Z66" s="4">
        <v>5</v>
      </c>
      <c r="AA66" s="4">
        <v>5</v>
      </c>
      <c r="AB66" s="4">
        <v>2</v>
      </c>
      <c r="AC66" s="4">
        <v>3</v>
      </c>
      <c r="AD66" s="4">
        <v>3</v>
      </c>
      <c r="AE66" s="4">
        <v>5</v>
      </c>
      <c r="AF66" s="4">
        <v>5</v>
      </c>
      <c r="AG66" s="4">
        <v>5</v>
      </c>
      <c r="AH66" s="4">
        <v>5</v>
      </c>
      <c r="AI66" s="4">
        <v>5</v>
      </c>
      <c r="AJ66" s="4">
        <v>2</v>
      </c>
      <c r="AK66" s="4">
        <v>2</v>
      </c>
      <c r="AL66" s="4">
        <v>3</v>
      </c>
      <c r="AM66" s="4"/>
      <c r="AN66" s="4"/>
      <c r="AO66" s="4">
        <v>4</v>
      </c>
      <c r="AP66" s="4">
        <v>3</v>
      </c>
      <c r="AQ66" s="4"/>
      <c r="AR66" s="4">
        <v>4</v>
      </c>
      <c r="AS66" s="4">
        <v>3</v>
      </c>
      <c r="AT66" s="4">
        <v>5</v>
      </c>
      <c r="AU66" s="4">
        <v>5</v>
      </c>
      <c r="AV66" s="4">
        <v>4</v>
      </c>
      <c r="AW66" s="4">
        <v>5</v>
      </c>
      <c r="AX66" s="4">
        <v>5</v>
      </c>
      <c r="AY66" s="4">
        <v>5</v>
      </c>
      <c r="AZ66" s="4">
        <v>5</v>
      </c>
      <c r="BA66" s="4">
        <v>3</v>
      </c>
      <c r="BB66" s="4">
        <v>4</v>
      </c>
      <c r="BC66" s="4">
        <v>3</v>
      </c>
      <c r="BD66" s="4">
        <v>5</v>
      </c>
      <c r="BE66" s="4">
        <v>4</v>
      </c>
      <c r="BF66" s="4">
        <v>5</v>
      </c>
      <c r="BG66" s="4">
        <v>4</v>
      </c>
      <c r="BH66" s="4">
        <v>5</v>
      </c>
      <c r="BI66" s="4">
        <v>3</v>
      </c>
      <c r="BJ66" s="4">
        <v>5</v>
      </c>
      <c r="BK66" s="4">
        <v>4</v>
      </c>
      <c r="BL66" s="4">
        <v>2</v>
      </c>
      <c r="BM66" s="4">
        <v>5</v>
      </c>
      <c r="BN66" s="4">
        <v>2</v>
      </c>
      <c r="BO66" s="4">
        <v>4</v>
      </c>
      <c r="BP66" s="4">
        <v>5</v>
      </c>
      <c r="BQ66" s="4">
        <v>4</v>
      </c>
      <c r="BR66" s="4">
        <v>5</v>
      </c>
    </row>
    <row r="67" spans="1:70">
      <c r="A67" s="4">
        <f t="shared" si="29"/>
        <v>0</v>
      </c>
      <c r="B67" s="4">
        <f t="shared" si="30"/>
        <v>7</v>
      </c>
      <c r="C67" s="4">
        <f t="shared" si="31"/>
        <v>7</v>
      </c>
      <c r="D67" s="4">
        <f t="shared" si="32"/>
        <v>16</v>
      </c>
      <c r="E67" s="4">
        <f t="shared" si="33"/>
        <v>26</v>
      </c>
      <c r="F67" s="113">
        <f t="shared" si="34"/>
        <v>4.0892857142857144</v>
      </c>
      <c r="G67" s="214"/>
      <c r="H67" s="142" t="str">
        <f t="shared" si="35"/>
        <v xml:space="preserve">Методологија педагошких истраживања </v>
      </c>
      <c r="I67" s="123"/>
      <c r="J67" s="123"/>
      <c r="K67" s="4">
        <v>5</v>
      </c>
      <c r="L67" s="4">
        <v>5</v>
      </c>
      <c r="M67" s="4">
        <v>5</v>
      </c>
      <c r="N67" s="4">
        <v>5</v>
      </c>
      <c r="O67" s="4">
        <v>5</v>
      </c>
      <c r="P67" s="4">
        <v>5</v>
      </c>
      <c r="Q67" s="4">
        <v>5</v>
      </c>
      <c r="R67" s="4">
        <v>5</v>
      </c>
      <c r="S67" s="4">
        <v>5</v>
      </c>
      <c r="T67" s="4">
        <v>5</v>
      </c>
      <c r="U67" s="4">
        <v>5</v>
      </c>
      <c r="V67" s="4">
        <v>4</v>
      </c>
      <c r="W67" s="4">
        <v>4</v>
      </c>
      <c r="X67" s="4">
        <v>5</v>
      </c>
      <c r="Y67" s="4"/>
      <c r="Z67" s="4">
        <v>4</v>
      </c>
      <c r="AA67" s="4">
        <v>5</v>
      </c>
      <c r="AB67" s="4">
        <v>2</v>
      </c>
      <c r="AC67" s="4">
        <v>3</v>
      </c>
      <c r="AD67" s="4">
        <v>3</v>
      </c>
      <c r="AE67" s="4">
        <v>3</v>
      </c>
      <c r="AF67" s="4">
        <v>4</v>
      </c>
      <c r="AG67" s="4">
        <v>4</v>
      </c>
      <c r="AH67" s="4">
        <v>4</v>
      </c>
      <c r="AI67" s="4">
        <v>4</v>
      </c>
      <c r="AJ67" s="4">
        <v>3</v>
      </c>
      <c r="AK67" s="4">
        <v>2</v>
      </c>
      <c r="AL67" s="4">
        <v>2</v>
      </c>
      <c r="AM67" s="4"/>
      <c r="AN67" s="4"/>
      <c r="AO67" s="4">
        <v>5</v>
      </c>
      <c r="AP67" s="4">
        <v>3</v>
      </c>
      <c r="AQ67" s="4"/>
      <c r="AR67" s="4">
        <v>2</v>
      </c>
      <c r="AS67" s="4">
        <v>3</v>
      </c>
      <c r="AT67" s="4">
        <v>2</v>
      </c>
      <c r="AU67" s="4">
        <v>5</v>
      </c>
      <c r="AV67" s="4">
        <v>5</v>
      </c>
      <c r="AW67" s="4">
        <v>5</v>
      </c>
      <c r="AX67" s="4">
        <v>5</v>
      </c>
      <c r="AY67" s="4">
        <v>4</v>
      </c>
      <c r="AZ67" s="4">
        <v>5</v>
      </c>
      <c r="BA67" s="4">
        <v>3</v>
      </c>
      <c r="BB67" s="4">
        <v>4</v>
      </c>
      <c r="BC67" s="4">
        <v>4</v>
      </c>
      <c r="BD67" s="4">
        <v>5</v>
      </c>
      <c r="BE67" s="4">
        <v>4</v>
      </c>
      <c r="BF67" s="4">
        <v>5</v>
      </c>
      <c r="BG67" s="4">
        <v>4</v>
      </c>
      <c r="BH67" s="4">
        <v>5</v>
      </c>
      <c r="BI67" s="4">
        <v>5</v>
      </c>
      <c r="BJ67" s="4">
        <v>5</v>
      </c>
      <c r="BK67" s="4">
        <v>4</v>
      </c>
      <c r="BL67" s="4">
        <v>2</v>
      </c>
      <c r="BM67" s="4">
        <v>5</v>
      </c>
      <c r="BN67" s="4">
        <v>2</v>
      </c>
      <c r="BO67" s="4">
        <v>4</v>
      </c>
      <c r="BP67" s="4">
        <v>4</v>
      </c>
      <c r="BQ67" s="4">
        <v>4</v>
      </c>
      <c r="BR67" s="4">
        <v>5</v>
      </c>
    </row>
    <row r="68" spans="1:70">
      <c r="A68" s="4">
        <f t="shared" si="29"/>
        <v>0</v>
      </c>
      <c r="B68" s="4">
        <f t="shared" si="30"/>
        <v>1</v>
      </c>
      <c r="C68" s="4">
        <f t="shared" si="31"/>
        <v>1</v>
      </c>
      <c r="D68" s="4">
        <f t="shared" si="32"/>
        <v>6</v>
      </c>
      <c r="E68" s="4">
        <f t="shared" si="33"/>
        <v>23</v>
      </c>
      <c r="F68" s="113">
        <f t="shared" si="34"/>
        <v>4.645161290322581</v>
      </c>
      <c r="G68" s="214"/>
      <c r="H68" s="142" t="str">
        <f t="shared" si="35"/>
        <v>Стручно педагошка пракса 1</v>
      </c>
      <c r="I68" s="123"/>
      <c r="J68" s="123"/>
      <c r="K68" s="4">
        <v>5</v>
      </c>
      <c r="L68" s="4">
        <v>5</v>
      </c>
      <c r="M68" s="4">
        <v>5</v>
      </c>
      <c r="N68" s="4">
        <v>5</v>
      </c>
      <c r="O68" s="4">
        <v>5</v>
      </c>
      <c r="P68" s="4">
        <v>5</v>
      </c>
      <c r="Q68" s="4">
        <v>5</v>
      </c>
      <c r="R68" s="4">
        <v>5</v>
      </c>
      <c r="S68" s="4">
        <v>5</v>
      </c>
      <c r="T68" s="4">
        <v>5</v>
      </c>
      <c r="U68" s="4"/>
      <c r="V68" s="4">
        <v>5</v>
      </c>
      <c r="W68" s="4">
        <v>5</v>
      </c>
      <c r="X68" s="4">
        <v>5</v>
      </c>
      <c r="Y68" s="4"/>
      <c r="Z68" s="4">
        <v>5</v>
      </c>
      <c r="AA68" s="4">
        <v>5</v>
      </c>
      <c r="AB68" s="4"/>
      <c r="AC68" s="4">
        <v>4</v>
      </c>
      <c r="AD68" s="4"/>
      <c r="AE68" s="4">
        <v>5</v>
      </c>
      <c r="AF68" s="4"/>
      <c r="AG68" s="4"/>
      <c r="AH68" s="4"/>
      <c r="AI68" s="4">
        <v>5</v>
      </c>
      <c r="AJ68" s="4">
        <v>4</v>
      </c>
      <c r="AK68" s="4">
        <v>2</v>
      </c>
      <c r="AL68" s="4">
        <v>4</v>
      </c>
      <c r="AM68" s="4"/>
      <c r="AN68" s="4"/>
      <c r="AO68" s="4"/>
      <c r="AP68" s="4">
        <v>5</v>
      </c>
      <c r="AQ68" s="4"/>
      <c r="AR68" s="4">
        <v>5</v>
      </c>
      <c r="AS68" s="4">
        <v>3</v>
      </c>
      <c r="AT68" s="4"/>
      <c r="AU68" s="4"/>
      <c r="AV68" s="4"/>
      <c r="AW68" s="4"/>
      <c r="AX68" s="4">
        <v>5</v>
      </c>
      <c r="AY68" s="4">
        <v>5</v>
      </c>
      <c r="AZ68" s="4"/>
      <c r="BA68" s="4">
        <v>4</v>
      </c>
      <c r="BB68" s="4">
        <v>4</v>
      </c>
      <c r="BC68" s="4">
        <v>5</v>
      </c>
      <c r="BD68" s="4">
        <v>5</v>
      </c>
      <c r="BE68" s="4"/>
      <c r="BF68" s="4"/>
      <c r="BG68" s="4"/>
      <c r="BH68" s="4"/>
      <c r="BI68" s="4"/>
      <c r="BJ68" s="4"/>
      <c r="BK68" s="4"/>
      <c r="BL68" s="4">
        <v>4</v>
      </c>
      <c r="BM68" s="4"/>
      <c r="BN68" s="4"/>
      <c r="BO68" s="4"/>
      <c r="BP68" s="4"/>
      <c r="BQ68" s="4"/>
      <c r="BR68" s="4"/>
    </row>
    <row r="69" spans="1:70">
      <c r="A69" s="4">
        <f t="shared" si="29"/>
        <v>2</v>
      </c>
      <c r="B69" s="4">
        <f t="shared" si="30"/>
        <v>5</v>
      </c>
      <c r="C69" s="4">
        <f t="shared" si="31"/>
        <v>6</v>
      </c>
      <c r="D69" s="4">
        <f t="shared" si="32"/>
        <v>0</v>
      </c>
      <c r="E69" s="4">
        <f t="shared" si="33"/>
        <v>15</v>
      </c>
      <c r="F69" s="113">
        <f t="shared" si="34"/>
        <v>3.75</v>
      </c>
      <c r="G69" s="214"/>
      <c r="H69" s="142" t="str">
        <f t="shared" si="35"/>
        <v>Страни језик 2</v>
      </c>
      <c r="I69" s="123"/>
      <c r="J69" s="123"/>
      <c r="K69" s="4">
        <v>5</v>
      </c>
      <c r="L69" s="4">
        <v>5</v>
      </c>
      <c r="M69" s="4">
        <v>5</v>
      </c>
      <c r="N69" s="4">
        <v>5</v>
      </c>
      <c r="O69" s="4">
        <v>5</v>
      </c>
      <c r="P69" s="4"/>
      <c r="Q69" s="4">
        <v>5</v>
      </c>
      <c r="R69" s="4"/>
      <c r="S69" s="4">
        <v>5</v>
      </c>
      <c r="T69" s="4">
        <v>5</v>
      </c>
      <c r="U69" s="4">
        <v>2</v>
      </c>
      <c r="V69" s="4">
        <v>5</v>
      </c>
      <c r="W69" s="4">
        <v>5</v>
      </c>
      <c r="X69" s="4"/>
      <c r="Y69" s="4"/>
      <c r="Z69" s="4"/>
      <c r="AA69" s="4"/>
      <c r="AB69" s="4">
        <v>2</v>
      </c>
      <c r="AC69" s="4"/>
      <c r="AD69" s="4"/>
      <c r="AE69" s="4">
        <v>3</v>
      </c>
      <c r="AF69" s="4"/>
      <c r="AG69" s="4">
        <v>3</v>
      </c>
      <c r="AH69" s="4"/>
      <c r="AI69" s="4"/>
      <c r="AJ69" s="4"/>
      <c r="AK69" s="4">
        <v>2</v>
      </c>
      <c r="AL69" s="4"/>
      <c r="AM69" s="4"/>
      <c r="AN69" s="4"/>
      <c r="AO69" s="4"/>
      <c r="AP69" s="4"/>
      <c r="AQ69" s="4"/>
      <c r="AR69" s="4">
        <v>3</v>
      </c>
      <c r="AS69" s="4">
        <v>3</v>
      </c>
      <c r="AT69" s="4"/>
      <c r="AU69" s="4">
        <v>5</v>
      </c>
      <c r="AV69" s="4"/>
      <c r="AW69" s="4">
        <v>5</v>
      </c>
      <c r="AX69" s="4"/>
      <c r="AY69" s="4">
        <v>2</v>
      </c>
      <c r="AZ69" s="4"/>
      <c r="BA69" s="4">
        <v>5</v>
      </c>
      <c r="BB69" s="4"/>
      <c r="BC69" s="4">
        <v>2</v>
      </c>
      <c r="BD69" s="4"/>
      <c r="BE69" s="4">
        <v>5</v>
      </c>
      <c r="BF69" s="4"/>
      <c r="BG69" s="4"/>
      <c r="BH69" s="4"/>
      <c r="BI69" s="4">
        <v>1</v>
      </c>
      <c r="BJ69" s="4"/>
      <c r="BK69" s="4"/>
      <c r="BL69" s="4"/>
      <c r="BM69" s="4"/>
      <c r="BN69" s="4"/>
      <c r="BO69" s="4">
        <v>1</v>
      </c>
      <c r="BP69" s="4">
        <v>3</v>
      </c>
      <c r="BQ69" s="4">
        <v>3</v>
      </c>
      <c r="BR69" s="4">
        <v>5</v>
      </c>
    </row>
    <row r="70" spans="1:70">
      <c r="A70" s="4">
        <f t="shared" si="29"/>
        <v>0</v>
      </c>
      <c r="B70" s="4">
        <f t="shared" si="30"/>
        <v>1</v>
      </c>
      <c r="C70" s="4">
        <f t="shared" si="31"/>
        <v>2</v>
      </c>
      <c r="D70" s="4">
        <f t="shared" si="32"/>
        <v>1</v>
      </c>
      <c r="E70" s="4">
        <f t="shared" si="33"/>
        <v>27</v>
      </c>
      <c r="F70" s="113">
        <f t="shared" si="34"/>
        <v>4.741935483870968</v>
      </c>
      <c r="G70" s="214"/>
      <c r="H70" s="142" t="str">
        <f t="shared" si="35"/>
        <v>Култура говора и комуникације</v>
      </c>
      <c r="I70" s="123"/>
      <c r="J70" s="123"/>
      <c r="K70" s="4">
        <v>5</v>
      </c>
      <c r="L70" s="4">
        <v>5</v>
      </c>
      <c r="M70" s="4">
        <v>5</v>
      </c>
      <c r="N70" s="4">
        <v>5</v>
      </c>
      <c r="O70" s="4">
        <v>5</v>
      </c>
      <c r="P70" s="4"/>
      <c r="Q70" s="4">
        <v>5</v>
      </c>
      <c r="R70" s="4">
        <v>5</v>
      </c>
      <c r="S70" s="4">
        <v>5</v>
      </c>
      <c r="T70" s="4">
        <v>5</v>
      </c>
      <c r="U70" s="4"/>
      <c r="V70" s="4"/>
      <c r="W70" s="4"/>
      <c r="X70" s="4">
        <v>5</v>
      </c>
      <c r="Y70" s="4"/>
      <c r="Z70" s="4">
        <v>5</v>
      </c>
      <c r="AA70" s="4"/>
      <c r="AB70" s="4">
        <v>5</v>
      </c>
      <c r="AC70" s="4">
        <v>5</v>
      </c>
      <c r="AD70" s="4">
        <v>5</v>
      </c>
      <c r="AE70" s="4"/>
      <c r="AF70" s="4">
        <v>5</v>
      </c>
      <c r="AG70" s="4"/>
      <c r="AH70" s="4"/>
      <c r="AI70" s="4"/>
      <c r="AJ70" s="4"/>
      <c r="AK70" s="4">
        <v>2</v>
      </c>
      <c r="AL70" s="4"/>
      <c r="AM70" s="4"/>
      <c r="AN70" s="4"/>
      <c r="AO70" s="4"/>
      <c r="AP70" s="4">
        <v>5</v>
      </c>
      <c r="AQ70" s="4"/>
      <c r="AR70" s="4">
        <v>5</v>
      </c>
      <c r="AS70" s="4">
        <v>3</v>
      </c>
      <c r="AT70" s="4"/>
      <c r="AU70" s="4">
        <v>5</v>
      </c>
      <c r="AV70" s="4"/>
      <c r="AW70" s="4">
        <v>5</v>
      </c>
      <c r="AX70" s="4">
        <v>5</v>
      </c>
      <c r="AY70" s="4">
        <v>5</v>
      </c>
      <c r="AZ70" s="4"/>
      <c r="BA70" s="4"/>
      <c r="BB70" s="4">
        <v>3</v>
      </c>
      <c r="BC70" s="4"/>
      <c r="BD70" s="4"/>
      <c r="BE70" s="4"/>
      <c r="BF70" s="4">
        <v>5</v>
      </c>
      <c r="BG70" s="4">
        <v>5</v>
      </c>
      <c r="BH70" s="4">
        <v>5</v>
      </c>
      <c r="BI70" s="4"/>
      <c r="BJ70" s="4"/>
      <c r="BK70" s="4"/>
      <c r="BL70" s="4">
        <v>5</v>
      </c>
      <c r="BM70" s="4"/>
      <c r="BN70" s="4">
        <v>5</v>
      </c>
      <c r="BO70" s="4">
        <v>4</v>
      </c>
      <c r="BP70" s="4"/>
      <c r="BQ70" s="4"/>
      <c r="BR70" s="4">
        <v>5</v>
      </c>
    </row>
    <row r="71" spans="1:70">
      <c r="A71" s="4">
        <f t="shared" si="29"/>
        <v>2</v>
      </c>
      <c r="B71" s="4">
        <f t="shared" si="30"/>
        <v>2</v>
      </c>
      <c r="C71" s="4">
        <f t="shared" si="31"/>
        <v>2</v>
      </c>
      <c r="D71" s="4">
        <f t="shared" si="32"/>
        <v>4</v>
      </c>
      <c r="E71" s="4">
        <f t="shared" si="33"/>
        <v>15</v>
      </c>
      <c r="F71" s="113">
        <f t="shared" si="34"/>
        <v>4.12</v>
      </c>
      <c r="G71" s="214"/>
      <c r="H71" s="142" t="str">
        <f t="shared" si="35"/>
        <v>Медијска и визуелна култура</v>
      </c>
      <c r="I71" s="123"/>
      <c r="J71" s="123"/>
      <c r="K71" s="4">
        <v>5</v>
      </c>
      <c r="L71" s="4">
        <v>5</v>
      </c>
      <c r="M71" s="4">
        <v>5</v>
      </c>
      <c r="N71" s="4"/>
      <c r="O71" s="4">
        <v>5</v>
      </c>
      <c r="P71" s="4"/>
      <c r="Q71" s="4"/>
      <c r="R71" s="4"/>
      <c r="S71" s="4"/>
      <c r="T71" s="4">
        <v>5</v>
      </c>
      <c r="U71" s="4"/>
      <c r="V71" s="4"/>
      <c r="W71" s="4">
        <v>5</v>
      </c>
      <c r="X71" s="4">
        <v>5</v>
      </c>
      <c r="Y71" s="4"/>
      <c r="Z71" s="4">
        <v>4</v>
      </c>
      <c r="AA71" s="4"/>
      <c r="AB71" s="4"/>
      <c r="AC71" s="4">
        <v>5</v>
      </c>
      <c r="AD71" s="4"/>
      <c r="AE71" s="4"/>
      <c r="AF71" s="4">
        <v>5</v>
      </c>
      <c r="AG71" s="4">
        <v>4</v>
      </c>
      <c r="AH71" s="4">
        <v>4</v>
      </c>
      <c r="AI71" s="4">
        <v>5</v>
      </c>
      <c r="AJ71" s="4">
        <v>2</v>
      </c>
      <c r="AK71" s="4"/>
      <c r="AL71" s="4"/>
      <c r="AM71" s="4"/>
      <c r="AN71" s="4"/>
      <c r="AO71" s="4"/>
      <c r="AP71" s="4">
        <v>5</v>
      </c>
      <c r="AQ71" s="4"/>
      <c r="AR71" s="4"/>
      <c r="AS71" s="4">
        <v>3</v>
      </c>
      <c r="AT71" s="4">
        <v>2</v>
      </c>
      <c r="AU71" s="4"/>
      <c r="AV71" s="4">
        <v>1</v>
      </c>
      <c r="AW71" s="4"/>
      <c r="AX71" s="4">
        <v>5</v>
      </c>
      <c r="AY71" s="4">
        <v>5</v>
      </c>
      <c r="AZ71" s="4">
        <v>1</v>
      </c>
      <c r="BA71" s="4"/>
      <c r="BB71" s="4"/>
      <c r="BC71" s="4"/>
      <c r="BD71" s="4">
        <v>3</v>
      </c>
      <c r="BE71" s="4">
        <v>5</v>
      </c>
      <c r="BF71" s="4">
        <v>5</v>
      </c>
      <c r="BG71" s="4">
        <v>4</v>
      </c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</row>
    <row r="72" spans="1:70">
      <c r="A72" s="4">
        <f t="shared" si="29"/>
        <v>0</v>
      </c>
      <c r="B72" s="4">
        <f t="shared" si="30"/>
        <v>0</v>
      </c>
      <c r="C72" s="4">
        <f t="shared" si="31"/>
        <v>1</v>
      </c>
      <c r="D72" s="4">
        <f t="shared" si="32"/>
        <v>0</v>
      </c>
      <c r="E72" s="4">
        <f t="shared" si="33"/>
        <v>2</v>
      </c>
      <c r="F72" s="113">
        <f t="shared" si="34"/>
        <v>4.333333333333333</v>
      </c>
      <c r="G72" s="214"/>
      <c r="H72" s="142" t="str">
        <f t="shared" si="35"/>
        <v>Музичка радионица</v>
      </c>
      <c r="I72" s="123"/>
      <c r="J72" s="123"/>
      <c r="K72" s="4"/>
      <c r="L72" s="4"/>
      <c r="M72" s="4"/>
      <c r="N72" s="4"/>
      <c r="O72" s="4"/>
      <c r="P72" s="4"/>
      <c r="Q72" s="4"/>
      <c r="R72" s="4"/>
      <c r="S72" s="4"/>
      <c r="T72" s="4">
        <v>5</v>
      </c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>
        <v>3</v>
      </c>
      <c r="AT72" s="4"/>
      <c r="AU72" s="4"/>
      <c r="AV72" s="4"/>
      <c r="AW72" s="4"/>
      <c r="AX72" s="4"/>
      <c r="AY72" s="4">
        <v>5</v>
      </c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</row>
    <row r="73" spans="1:70">
      <c r="A73" s="4">
        <f t="shared" si="29"/>
        <v>1</v>
      </c>
      <c r="B73" s="4">
        <f t="shared" si="30"/>
        <v>3</v>
      </c>
      <c r="C73" s="4">
        <f t="shared" si="31"/>
        <v>7</v>
      </c>
      <c r="D73" s="4">
        <f t="shared" si="32"/>
        <v>6</v>
      </c>
      <c r="E73" s="4">
        <f t="shared" si="33"/>
        <v>12</v>
      </c>
      <c r="F73" s="113">
        <f t="shared" si="34"/>
        <v>3.8620689655172415</v>
      </c>
      <c r="G73" s="214"/>
      <c r="H73" s="142" t="str">
        <f t="shared" si="35"/>
        <v>Баштина и предшколско дете</v>
      </c>
      <c r="I73" s="123"/>
      <c r="J73" s="123"/>
      <c r="K73" s="4"/>
      <c r="L73" s="4"/>
      <c r="M73" s="4"/>
      <c r="N73" s="4"/>
      <c r="O73" s="4"/>
      <c r="P73" s="4">
        <v>5</v>
      </c>
      <c r="Q73" s="4"/>
      <c r="R73" s="4"/>
      <c r="S73" s="4"/>
      <c r="T73" s="4">
        <v>5</v>
      </c>
      <c r="U73" s="4">
        <v>2</v>
      </c>
      <c r="V73" s="4">
        <v>5</v>
      </c>
      <c r="W73" s="4"/>
      <c r="X73" s="4">
        <v>1</v>
      </c>
      <c r="Y73" s="4"/>
      <c r="Z73" s="4">
        <v>3</v>
      </c>
      <c r="AA73" s="4">
        <v>5</v>
      </c>
      <c r="AB73" s="4"/>
      <c r="AC73" s="4">
        <v>3</v>
      </c>
      <c r="AD73" s="4"/>
      <c r="AE73" s="4">
        <v>4</v>
      </c>
      <c r="AF73" s="4"/>
      <c r="AG73" s="4"/>
      <c r="AH73" s="4"/>
      <c r="AI73" s="4">
        <v>4</v>
      </c>
      <c r="AJ73" s="4"/>
      <c r="AK73" s="4"/>
      <c r="AL73" s="4">
        <v>2</v>
      </c>
      <c r="AM73" s="4"/>
      <c r="AN73" s="4"/>
      <c r="AO73" s="4">
        <v>3</v>
      </c>
      <c r="AP73" s="4">
        <v>5</v>
      </c>
      <c r="AQ73" s="4"/>
      <c r="AR73" s="4"/>
      <c r="AS73" s="4">
        <v>3</v>
      </c>
      <c r="AT73" s="4"/>
      <c r="AU73" s="4"/>
      <c r="AV73" s="4"/>
      <c r="AW73" s="4"/>
      <c r="AX73" s="4"/>
      <c r="AY73" s="4">
        <v>4</v>
      </c>
      <c r="AZ73" s="4">
        <v>4</v>
      </c>
      <c r="BA73" s="4">
        <v>4</v>
      </c>
      <c r="BB73" s="4"/>
      <c r="BC73" s="4">
        <v>3</v>
      </c>
      <c r="BD73" s="4">
        <v>5</v>
      </c>
      <c r="BE73" s="4"/>
      <c r="BF73" s="4"/>
      <c r="BG73" s="4"/>
      <c r="BH73" s="4">
        <v>3</v>
      </c>
      <c r="BI73" s="4">
        <v>5</v>
      </c>
      <c r="BJ73" s="4">
        <v>5</v>
      </c>
      <c r="BK73" s="4">
        <v>3</v>
      </c>
      <c r="BL73" s="4">
        <v>2</v>
      </c>
      <c r="BM73" s="4">
        <v>5</v>
      </c>
      <c r="BN73" s="4">
        <v>5</v>
      </c>
      <c r="BO73" s="4"/>
      <c r="BP73" s="4">
        <v>4</v>
      </c>
      <c r="BQ73" s="4">
        <v>5</v>
      </c>
      <c r="BR73" s="4">
        <v>5</v>
      </c>
    </row>
    <row r="74" spans="1:70">
      <c r="A74" s="4">
        <f t="shared" si="29"/>
        <v>0</v>
      </c>
      <c r="B74" s="4">
        <f t="shared" si="30"/>
        <v>1</v>
      </c>
      <c r="C74" s="4">
        <f t="shared" si="31"/>
        <v>3</v>
      </c>
      <c r="D74" s="4">
        <f t="shared" si="32"/>
        <v>8</v>
      </c>
      <c r="E74" s="4">
        <f t="shared" si="33"/>
        <v>19</v>
      </c>
      <c r="F74" s="113">
        <f t="shared" si="34"/>
        <v>4.4516129032258061</v>
      </c>
      <c r="G74" s="214"/>
      <c r="H74" s="142" t="str">
        <f t="shared" si="35"/>
        <v>Ритмика и плес</v>
      </c>
      <c r="I74" s="123"/>
      <c r="J74" s="123"/>
      <c r="K74" s="4"/>
      <c r="L74" s="4"/>
      <c r="M74" s="4"/>
      <c r="N74" s="4">
        <v>5</v>
      </c>
      <c r="O74" s="4"/>
      <c r="P74" s="4">
        <v>5</v>
      </c>
      <c r="Q74" s="4"/>
      <c r="R74" s="4">
        <v>5</v>
      </c>
      <c r="S74" s="4"/>
      <c r="T74" s="4">
        <v>5</v>
      </c>
      <c r="U74" s="4">
        <v>5</v>
      </c>
      <c r="V74" s="4">
        <v>5</v>
      </c>
      <c r="W74" s="4"/>
      <c r="X74" s="4"/>
      <c r="Y74" s="4"/>
      <c r="Z74" s="4"/>
      <c r="AA74" s="4">
        <v>5</v>
      </c>
      <c r="AB74" s="4">
        <v>2</v>
      </c>
      <c r="AC74" s="4"/>
      <c r="AD74" s="4">
        <v>4</v>
      </c>
      <c r="AE74" s="4">
        <v>4</v>
      </c>
      <c r="AF74" s="4">
        <v>5</v>
      </c>
      <c r="AG74" s="4">
        <v>5</v>
      </c>
      <c r="AH74" s="4">
        <v>5</v>
      </c>
      <c r="AI74" s="4"/>
      <c r="AJ74" s="4">
        <v>4</v>
      </c>
      <c r="AK74" s="4"/>
      <c r="AL74" s="4">
        <v>5</v>
      </c>
      <c r="AM74" s="4"/>
      <c r="AN74" s="4"/>
      <c r="AO74" s="4">
        <v>4</v>
      </c>
      <c r="AP74" s="4"/>
      <c r="AQ74" s="4"/>
      <c r="AR74" s="4">
        <v>5</v>
      </c>
      <c r="AS74" s="4">
        <v>3</v>
      </c>
      <c r="AT74" s="4">
        <v>4</v>
      </c>
      <c r="AU74" s="4">
        <v>5</v>
      </c>
      <c r="AV74" s="4">
        <v>5</v>
      </c>
      <c r="AW74" s="4">
        <v>5</v>
      </c>
      <c r="AX74" s="4"/>
      <c r="AY74" s="4">
        <v>4</v>
      </c>
      <c r="AZ74" s="4"/>
      <c r="BA74" s="4">
        <v>5</v>
      </c>
      <c r="BB74" s="4">
        <v>5</v>
      </c>
      <c r="BC74" s="4">
        <v>4</v>
      </c>
      <c r="BD74" s="4"/>
      <c r="BE74" s="4"/>
      <c r="BF74" s="4">
        <v>5</v>
      </c>
      <c r="BG74" s="4"/>
      <c r="BH74" s="4"/>
      <c r="BI74" s="4"/>
      <c r="BJ74" s="4">
        <v>3</v>
      </c>
      <c r="BK74" s="4">
        <v>4</v>
      </c>
      <c r="BL74" s="4"/>
      <c r="BM74" s="4">
        <v>5</v>
      </c>
      <c r="BN74" s="4"/>
      <c r="BO74" s="4">
        <v>3</v>
      </c>
      <c r="BP74" s="4"/>
      <c r="BQ74" s="4"/>
      <c r="BR74" s="4"/>
    </row>
    <row r="75" spans="1:70">
      <c r="A75" s="4">
        <f t="shared" si="29"/>
        <v>0</v>
      </c>
      <c r="B75" s="4">
        <f t="shared" si="30"/>
        <v>1</v>
      </c>
      <c r="C75" s="4">
        <f t="shared" si="31"/>
        <v>1</v>
      </c>
      <c r="D75" s="4">
        <f t="shared" si="32"/>
        <v>1</v>
      </c>
      <c r="E75" s="4">
        <f t="shared" si="33"/>
        <v>30</v>
      </c>
      <c r="F75" s="113">
        <f t="shared" si="34"/>
        <v>4.8181818181818183</v>
      </c>
      <c r="G75" s="214"/>
      <c r="H75" s="142" t="str">
        <f t="shared" si="35"/>
        <v>Домска педагогија</v>
      </c>
      <c r="I75" s="123"/>
      <c r="J75" s="123"/>
      <c r="K75" s="4"/>
      <c r="L75" s="4"/>
      <c r="M75" s="4"/>
      <c r="N75" s="4"/>
      <c r="O75" s="4"/>
      <c r="P75" s="4">
        <v>5</v>
      </c>
      <c r="Q75" s="4">
        <v>5</v>
      </c>
      <c r="R75" s="4">
        <v>5</v>
      </c>
      <c r="S75" s="4">
        <v>5</v>
      </c>
      <c r="T75" s="4">
        <v>5</v>
      </c>
      <c r="U75" s="4"/>
      <c r="V75" s="4"/>
      <c r="W75" s="4">
        <v>5</v>
      </c>
      <c r="X75" s="4"/>
      <c r="Y75" s="4"/>
      <c r="Z75" s="4"/>
      <c r="AA75" s="4">
        <v>5</v>
      </c>
      <c r="AB75" s="4"/>
      <c r="AC75" s="4"/>
      <c r="AD75" s="4">
        <v>5</v>
      </c>
      <c r="AE75" s="4"/>
      <c r="AF75" s="4"/>
      <c r="AG75" s="4"/>
      <c r="AH75" s="4">
        <v>5</v>
      </c>
      <c r="AI75" s="4">
        <v>5</v>
      </c>
      <c r="AJ75" s="4">
        <v>5</v>
      </c>
      <c r="AK75" s="4">
        <v>2</v>
      </c>
      <c r="AL75" s="4">
        <v>5</v>
      </c>
      <c r="AM75" s="4"/>
      <c r="AN75" s="4"/>
      <c r="AO75" s="4">
        <v>5</v>
      </c>
      <c r="AP75" s="4"/>
      <c r="AQ75" s="4"/>
      <c r="AR75" s="4"/>
      <c r="AS75" s="4">
        <v>3</v>
      </c>
      <c r="AT75" s="4">
        <v>5</v>
      </c>
      <c r="AU75" s="4"/>
      <c r="AV75" s="4">
        <v>5</v>
      </c>
      <c r="AW75" s="4"/>
      <c r="AX75" s="4">
        <v>5</v>
      </c>
      <c r="AY75" s="4">
        <v>5</v>
      </c>
      <c r="AZ75" s="4">
        <v>5</v>
      </c>
      <c r="BA75" s="4"/>
      <c r="BB75" s="4">
        <v>5</v>
      </c>
      <c r="BC75" s="4"/>
      <c r="BD75" s="4">
        <v>5</v>
      </c>
      <c r="BE75" s="4">
        <v>4</v>
      </c>
      <c r="BF75" s="4"/>
      <c r="BG75" s="4">
        <v>5</v>
      </c>
      <c r="BH75" s="4">
        <v>5</v>
      </c>
      <c r="BI75" s="4">
        <v>5</v>
      </c>
      <c r="BJ75" s="4">
        <v>5</v>
      </c>
      <c r="BK75" s="4">
        <v>5</v>
      </c>
      <c r="BL75" s="4">
        <v>5</v>
      </c>
      <c r="BM75" s="4">
        <v>5</v>
      </c>
      <c r="BN75" s="4">
        <v>5</v>
      </c>
      <c r="BO75" s="4"/>
      <c r="BP75" s="4">
        <v>5</v>
      </c>
      <c r="BQ75" s="4">
        <v>5</v>
      </c>
      <c r="BR75" s="4"/>
    </row>
  </sheetData>
  <mergeCells count="75">
    <mergeCell ref="A18:E18"/>
    <mergeCell ref="F18:F19"/>
    <mergeCell ref="A3:E3"/>
    <mergeCell ref="F3:F4"/>
    <mergeCell ref="K3:BR3"/>
    <mergeCell ref="G5:G15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5:J15"/>
    <mergeCell ref="H14:J14"/>
    <mergeCell ref="K33:BR33"/>
    <mergeCell ref="K18:BR18"/>
    <mergeCell ref="G20:G30"/>
    <mergeCell ref="H20:J20"/>
    <mergeCell ref="H21:J21"/>
    <mergeCell ref="H22:J22"/>
    <mergeCell ref="H23:J23"/>
    <mergeCell ref="H24:J24"/>
    <mergeCell ref="H25:J25"/>
    <mergeCell ref="H26:J26"/>
    <mergeCell ref="H27:J27"/>
    <mergeCell ref="H41:J41"/>
    <mergeCell ref="H42:J42"/>
    <mergeCell ref="H44:J44"/>
    <mergeCell ref="A33:E33"/>
    <mergeCell ref="F33:F34"/>
    <mergeCell ref="H35:J35"/>
    <mergeCell ref="H36:J36"/>
    <mergeCell ref="H37:J37"/>
    <mergeCell ref="K48:BR48"/>
    <mergeCell ref="G50:G60"/>
    <mergeCell ref="H50:J50"/>
    <mergeCell ref="H51:J51"/>
    <mergeCell ref="H52:J52"/>
    <mergeCell ref="H53:J53"/>
    <mergeCell ref="H54:J54"/>
    <mergeCell ref="H55:J55"/>
    <mergeCell ref="H56:J56"/>
    <mergeCell ref="H57:J57"/>
    <mergeCell ref="K63:BR63"/>
    <mergeCell ref="G65:G75"/>
    <mergeCell ref="H65:J65"/>
    <mergeCell ref="H66:J66"/>
    <mergeCell ref="H67:J67"/>
    <mergeCell ref="H68:J68"/>
    <mergeCell ref="H69:J69"/>
    <mergeCell ref="H70:J70"/>
    <mergeCell ref="H75:J75"/>
    <mergeCell ref="H74:J74"/>
    <mergeCell ref="H71:J71"/>
    <mergeCell ref="H72:J72"/>
    <mergeCell ref="H73:J73"/>
    <mergeCell ref="A63:E63"/>
    <mergeCell ref="F63:F64"/>
    <mergeCell ref="H59:J59"/>
    <mergeCell ref="H60:J60"/>
    <mergeCell ref="H28:J28"/>
    <mergeCell ref="H43:J43"/>
    <mergeCell ref="H58:J58"/>
    <mergeCell ref="H38:J38"/>
    <mergeCell ref="H39:J39"/>
    <mergeCell ref="H40:J40"/>
    <mergeCell ref="H45:J45"/>
    <mergeCell ref="H29:J29"/>
    <mergeCell ref="H30:J30"/>
    <mergeCell ref="A48:E48"/>
    <mergeCell ref="F48:F49"/>
    <mergeCell ref="G35:G4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1"/>
  <sheetViews>
    <sheetView topLeftCell="A118" workbookViewId="0">
      <selection activeCell="K38" sqref="K38"/>
    </sheetView>
  </sheetViews>
  <sheetFormatPr defaultRowHeight="12.75"/>
  <cols>
    <col min="9" max="9" width="14" customWidth="1"/>
  </cols>
  <sheetData>
    <row r="1" spans="1:11" ht="57.75" customHeight="1">
      <c r="A1" s="220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3"/>
      <c r="B4" s="3"/>
      <c r="C4" s="3"/>
      <c r="D4" s="3"/>
      <c r="E4" s="3"/>
      <c r="F4" s="17"/>
      <c r="G4" s="17"/>
      <c r="H4" s="17"/>
      <c r="I4" s="17"/>
      <c r="J4" s="1"/>
      <c r="K4" s="1"/>
    </row>
    <row r="5" spans="1:11" ht="15.75">
      <c r="A5" s="18" t="str">
        <f>Rezultati!A11</f>
        <v>1. Квалитет студијског програма кроз оцене обавезних и изборних предмета (1-5) у III семестру</v>
      </c>
      <c r="B5" s="18"/>
      <c r="C5" s="18"/>
      <c r="D5" s="18"/>
      <c r="E5" s="18"/>
      <c r="F5" s="18"/>
      <c r="G5" s="18"/>
      <c r="H5" s="18"/>
      <c r="I5" s="18"/>
      <c r="J5" s="3"/>
      <c r="K5" s="3"/>
    </row>
    <row r="26" spans="1:11">
      <c r="I26" s="13"/>
      <c r="J26" s="13"/>
      <c r="K26" s="13"/>
    </row>
    <row r="29" spans="1:11" ht="15.75">
      <c r="A29" s="18" t="str">
        <f>Rezultati!A27</f>
        <v>2. Оцена студијског програма у целини у III семестру</v>
      </c>
      <c r="B29" s="18"/>
      <c r="C29" s="18"/>
      <c r="D29" s="18"/>
      <c r="E29" s="18"/>
      <c r="F29" s="18"/>
      <c r="G29" s="18"/>
      <c r="H29" s="18"/>
      <c r="I29" s="18"/>
    </row>
    <row r="30" spans="1:11">
      <c r="B30" s="140" t="s">
        <v>0</v>
      </c>
      <c r="C30" s="141"/>
      <c r="D30" s="141"/>
      <c r="E30" s="141"/>
      <c r="F30" s="219"/>
      <c r="G30" s="8"/>
    </row>
    <row r="31" spans="1:11">
      <c r="B31" s="9">
        <v>1</v>
      </c>
      <c r="C31" s="5">
        <v>2</v>
      </c>
      <c r="D31" s="5">
        <v>3</v>
      </c>
      <c r="E31" s="5">
        <v>4</v>
      </c>
      <c r="F31" s="5">
        <v>5</v>
      </c>
      <c r="G31" s="8" t="s">
        <v>27</v>
      </c>
    </row>
    <row r="32" spans="1:11">
      <c r="B32" s="5">
        <f>Rezultati!D29</f>
        <v>0</v>
      </c>
      <c r="C32" s="5">
        <f>Rezultati!D30</f>
        <v>0</v>
      </c>
      <c r="D32" s="5">
        <f>Rezultati!D31</f>
        <v>11</v>
      </c>
      <c r="E32" s="5">
        <f>Rezultati!D32</f>
        <v>32</v>
      </c>
      <c r="F32" s="5">
        <f>Rezultati!D33</f>
        <v>17</v>
      </c>
      <c r="G32" s="6">
        <f>(B32*$B$31+C32*$C$31+D32*$D$31+E32*$E$31+F32*$F$31)/SUM(B32:F32)</f>
        <v>4.0999999999999996</v>
      </c>
    </row>
    <row r="79" spans="1:9" ht="15.75">
      <c r="A79" s="18"/>
      <c r="B79" s="18"/>
      <c r="C79" s="18"/>
      <c r="D79" s="18"/>
      <c r="E79" s="18"/>
      <c r="F79" s="18"/>
      <c r="G79" s="18"/>
      <c r="H79" s="18"/>
      <c r="I79" s="18"/>
    </row>
    <row r="131" spans="1:9" ht="15.75">
      <c r="A131" s="18"/>
      <c r="B131" s="18"/>
      <c r="C131" s="18"/>
      <c r="D131" s="18"/>
      <c r="E131" s="18"/>
      <c r="F131" s="18"/>
      <c r="G131" s="18"/>
      <c r="H131" s="18"/>
      <c r="I131" s="18"/>
    </row>
  </sheetData>
  <mergeCells count="2">
    <mergeCell ref="B30:F30"/>
    <mergeCell ref="A1:K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MARIJA</cp:lastModifiedBy>
  <cp:lastPrinted>2015-12-12T19:17:24Z</cp:lastPrinted>
  <dcterms:created xsi:type="dcterms:W3CDTF">2008-12-27T20:20:00Z</dcterms:created>
  <dcterms:modified xsi:type="dcterms:W3CDTF">2016-12-30T12:51:15Z</dcterms:modified>
</cp:coreProperties>
</file>